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ПФХД" sheetId="1" r:id="rId1"/>
    <sheet name="Раздел 1" sheetId="2" r:id="rId2"/>
    <sheet name="Детализация по КФО" sheetId="3" r:id="rId3"/>
    <sheet name="Раздел 2" sheetId="4" r:id="rId4"/>
    <sheet name="Обоснования (111)" sheetId="5" r:id="rId5"/>
    <sheet name="Обоснования (100,300,850)" sheetId="6" r:id="rId6"/>
    <sheet name="Обоснования (242,244,247)" sheetId="7" r:id="rId7"/>
    <sheet name="Обоснования доходов" sheetId="8" r:id="rId8"/>
    <sheet name="Справочно" sheetId="9" r:id="rId9"/>
    <sheet name="Анализ ФОТ" sheetId="10" r:id="rId10"/>
    <sheet name="Лист согласования" sheetId="11" r:id="rId11"/>
    <sheet name="Протокол изменений" sheetId="12" r:id="rId12"/>
  </sheets>
  <calcPr calcId="124519"/>
</workbook>
</file>

<file path=xl/calcChain.xml><?xml version="1.0" encoding="utf-8"?>
<calcChain xmlns="http://schemas.openxmlformats.org/spreadsheetml/2006/main">
  <c r="H50" i="12"/>
  <c r="G50"/>
  <c r="F50"/>
  <c r="H38"/>
  <c r="G38"/>
  <c r="F38"/>
  <c r="H27"/>
  <c r="G27"/>
  <c r="F27"/>
  <c r="E152" i="10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P11" i="9"/>
  <c r="O11"/>
  <c r="M11"/>
  <c r="L11"/>
  <c r="J11"/>
  <c r="I11"/>
  <c r="G11"/>
  <c r="E11"/>
  <c r="D11"/>
  <c r="F102" i="8"/>
  <c r="E102"/>
  <c r="D102"/>
  <c r="L65"/>
  <c r="I65"/>
  <c r="F65"/>
  <c r="L28"/>
  <c r="I28"/>
  <c r="F28"/>
  <c r="G373" i="7"/>
  <c r="G361"/>
  <c r="G348"/>
  <c r="G338"/>
  <c r="G309"/>
  <c r="G297"/>
  <c r="G287"/>
  <c r="G274"/>
  <c r="G264"/>
  <c r="G254"/>
  <c r="G244"/>
  <c r="G234"/>
  <c r="G224"/>
  <c r="G208"/>
  <c r="G198"/>
  <c r="G182"/>
  <c r="G169"/>
  <c r="G156"/>
  <c r="G146"/>
  <c r="G133"/>
  <c r="G117"/>
  <c r="G107"/>
  <c r="G96"/>
  <c r="G86"/>
  <c r="G76"/>
  <c r="G64"/>
  <c r="G54"/>
  <c r="G42"/>
  <c r="G31"/>
  <c r="G21"/>
  <c r="G11"/>
  <c r="H216" i="5"/>
  <c r="D216"/>
  <c r="H145"/>
  <c r="D145"/>
  <c r="H13"/>
  <c r="D13"/>
  <c r="I31" i="4"/>
  <c r="H31"/>
  <c r="G31"/>
  <c r="I27"/>
  <c r="H27"/>
  <c r="G27"/>
  <c r="I24"/>
  <c r="H24"/>
  <c r="G24"/>
  <c r="I21"/>
  <c r="H21"/>
  <c r="G21"/>
  <c r="I17"/>
  <c r="H17"/>
  <c r="G17"/>
  <c r="I14"/>
  <c r="H14"/>
  <c r="G14"/>
  <c r="I13"/>
  <c r="H13"/>
  <c r="G13"/>
  <c r="I7"/>
  <c r="H7"/>
  <c r="G7"/>
  <c r="K8" i="3"/>
  <c r="J8"/>
  <c r="I8"/>
  <c r="H8"/>
  <c r="G8"/>
  <c r="F8"/>
  <c r="H8" i="2"/>
  <c r="G8"/>
  <c r="F8"/>
</calcChain>
</file>

<file path=xl/sharedStrings.xml><?xml version="1.0" encoding="utf-8"?>
<sst xmlns="http://schemas.openxmlformats.org/spreadsheetml/2006/main" count="4980" uniqueCount="1229">
  <si>
    <t>СОГЛАСОВАНО</t>
  </si>
  <si>
    <t>УТВЕРЖДАЮ</t>
  </si>
  <si>
    <t>Заместитель министра образования
Московской области</t>
  </si>
  <si>
    <t>Директор</t>
  </si>
  <si>
    <t>(наименование должности лица, утверждающего документ)</t>
  </si>
  <si>
    <t>Лазарев А.А.</t>
  </si>
  <si>
    <t>Лысиков Александр Иванович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</si>
  <si>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</si>
  <si>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</si>
  <si>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</si>
  <si>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</si>
  <si>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</t>
  </si>
  <si>
    <t>ГАПОУ МО "Губернский колледж" на 2023 год и плановый период 2024-2025 годов</t>
  </si>
  <si>
    <t>"20" апреля 2023 г.</t>
  </si>
  <si>
    <t>Форма по КФД</t>
  </si>
  <si>
    <t>Наименование государственного учреждения:</t>
  </si>
  <si>
    <t>Государственное автономное профессиональное образовательное учреждение Московской области "Губернский колледж"</t>
  </si>
  <si>
    <t>Дата</t>
  </si>
  <si>
    <t>20.04.2023</t>
  </si>
  <si>
    <t>Наименование органа, осуществляющего функции и полномочия учредителя:</t>
  </si>
  <si>
    <t>Министерство образования Московской области</t>
  </si>
  <si>
    <t>по ОКПО</t>
  </si>
  <si>
    <t>68213256</t>
  </si>
  <si>
    <t>Адрес фактического местонахождения государственного учреждения:</t>
  </si>
  <si>
    <t>142214, Московская область, г. Серпухов, ул. Фирсова, д. 5</t>
  </si>
  <si>
    <t>ИНН/КПП</t>
  </si>
  <si>
    <t>5043043960/504301001</t>
  </si>
  <si>
    <t>Единица измерения: руб.</t>
  </si>
  <si>
    <t>по ОКЕИ</t>
  </si>
  <si>
    <t>383</t>
  </si>
  <si>
    <t>Подписано. Заверено ЭП.</t>
  </si>
  <si>
    <t>ФИО: Лазарев Андрей Александрович</t>
  </si>
  <si>
    <t>ФИО: Лысиков Александр Иванович</t>
  </si>
  <si>
    <t>Должность: Заместитель министра</t>
  </si>
  <si>
    <t>Должность: Директор</t>
  </si>
  <si>
    <t>Действует c 09.03.2022 17:11:00 по: 02.06.2023 17:09:00</t>
  </si>
  <si>
    <t>Действует c 17.05.2022 17:25:00 по: 10.08.2023 17:25:00</t>
  </si>
  <si>
    <t>Серийный номер: A6A59F3B146A49BC92507A72BF2C5E493E790761</t>
  </si>
  <si>
    <t>Серийный номер: 71A80117B08EDBC41EE2554EECA2B7B9A519AB1E</t>
  </si>
  <si>
    <t>Издатель: Казначейство России</t>
  </si>
  <si>
    <t>Время подписания: 21.04.2023 14:17:39</t>
  </si>
  <si>
    <t>Время подписания: 21.04.2023 11:42:01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</si>
  <si>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</si>
  <si>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</si>
  <si>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</si>
  <si>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</si>
  <si>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 (КОСГУ)</t>
  </si>
  <si>
    <t>КЭСР</t>
  </si>
  <si>
    <t>Сумма</t>
  </si>
  <si>
    <t>на 2023 г. текущий финансовый год</t>
  </si>
  <si>
    <t>на 2024 г. первый год планового периода</t>
  </si>
  <si>
    <t>на 2025 г. второй год планового периода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</si>
  <si>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</si>
  <si>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</si>
  <si>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</si>
  <si>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</si>
  <si>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</si>
  <si>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</si>
  <si>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</si>
  <si>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</si>
  <si>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</si>
  <si>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</si>
  <si>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числе, аренда</t>
  </si>
  <si>
    <t>1110</t>
  </si>
  <si>
    <t>121</t>
  </si>
  <si>
    <t>иные доходы от собственности</t>
  </si>
  <si>
    <t>1120</t>
  </si>
  <si>
    <t>129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</si>
  <si>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</si>
  <si>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</si>
  <si>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</si>
  <si>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</si>
  <si>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</si>
  <si>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</si>
  <si>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доходы от штрафов, пеней, иных сумм принудительного изъятия, всего</t>
  </si>
  <si>
    <t>1300</t>
  </si>
  <si>
    <t>140</t>
  </si>
  <si>
    <t>в том числе, 
неустойки</t>
  </si>
  <si>
    <t>1310</t>
  </si>
  <si>
    <t>141</t>
  </si>
  <si>
    <t>безвозмездные денежные поступления, всего</t>
  </si>
  <si>
    <t>1400</t>
  </si>
  <si>
    <t>150</t>
  </si>
  <si>
    <t>в том числе:
целевые субсидии</t>
  </si>
  <si>
    <t>1410</t>
  </si>
  <si>
    <t>субсидии на осуществление капитальных вложений</t>
  </si>
  <si>
    <t>1420</t>
  </si>
  <si>
    <t>безвозмездные поступления</t>
  </si>
  <si>
    <t>1430</t>
  </si>
  <si>
    <t>пожертвования</t>
  </si>
  <si>
    <t>1440</t>
  </si>
  <si>
    <t>прочие доходы, всего</t>
  </si>
  <si>
    <t>1500</t>
  </si>
  <si>
    <t>180</t>
  </si>
  <si>
    <t>иные доходы</t>
  </si>
  <si>
    <t>1510</t>
  </si>
  <si>
    <t>доходы от операций с активами, всего</t>
  </si>
  <si>
    <t>1900</t>
  </si>
  <si>
    <t>Х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</si>
  <si>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</si>
  <si>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</si>
  <si>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</si>
  <si>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</si>
  <si>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</si>
  <si>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</si>
  <si>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</si>
  <si>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</si>
  <si>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</si>
  <si>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</si>
  <si>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</si>
  <si>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</si>
  <si>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211</t>
  </si>
  <si>
    <t>211.00</t>
  </si>
  <si>
    <t>в том числе:
оплата труда Педагогических работников</t>
  </si>
  <si>
    <t>2110.1</t>
  </si>
  <si>
    <t>в том числе Педагогические работники ("Указные")</t>
  </si>
  <si>
    <t>2110.1.1</t>
  </si>
  <si>
    <t>оплата труда Прочих педагогических работников</t>
  </si>
  <si>
    <t>2110.1.2</t>
  </si>
  <si>
    <t>оплата труда Прочего персонала</t>
  </si>
  <si>
    <t>2110.2</t>
  </si>
  <si>
    <t>в том числе: Руководящие работники</t>
  </si>
  <si>
    <t>2110.2.1</t>
  </si>
  <si>
    <t>Административно-управленческий персонал</t>
  </si>
  <si>
    <t>2110.2.2</t>
  </si>
  <si>
    <t>в том числе: АУП "Указные"</t>
  </si>
  <si>
    <t>2110.2.2.1</t>
  </si>
  <si>
    <t>АУП прочие</t>
  </si>
  <si>
    <t>2110.2.2.2</t>
  </si>
  <si>
    <t>Учебно-вспомогательный персонал</t>
  </si>
  <si>
    <t>2110.2.3</t>
  </si>
  <si>
    <t>Младший обслуживающий персонал</t>
  </si>
  <si>
    <t>2110.2.4</t>
  </si>
  <si>
    <t>Работники культуры</t>
  </si>
  <si>
    <t>2110.2.5</t>
  </si>
  <si>
    <t>Социальные пособия и компенсация персоналу в денежной форме</t>
  </si>
  <si>
    <t>2110.3</t>
  </si>
  <si>
    <t>266</t>
  </si>
  <si>
    <t>прочие выплаты персоналу, в том числе компенсационного характера, всего</t>
  </si>
  <si>
    <t>2120</t>
  </si>
  <si>
    <t>112</t>
  </si>
  <si>
    <t>в том числе:
прочие несоциальные выплаты персоналу в денежной и натуральной формах, всего</t>
  </si>
  <si>
    <t>2121</t>
  </si>
  <si>
    <t>212</t>
  </si>
  <si>
    <t>212.00</t>
  </si>
  <si>
    <t>транспортные услуги, всего</t>
  </si>
  <si>
    <t>2122</t>
  </si>
  <si>
    <t>222</t>
  </si>
  <si>
    <t>222.00</t>
  </si>
  <si>
    <t>прочие работы, услуги, за исключением разработки проектной и сметной документации для ремонта объектов нефинансовых активов, всего</t>
  </si>
  <si>
    <t>2123</t>
  </si>
  <si>
    <t>226</t>
  </si>
  <si>
    <t>226.00</t>
  </si>
  <si>
    <t>социальное обеспечение населения, в том числе доставка социальных выплат, всего</t>
  </si>
  <si>
    <t>2124</t>
  </si>
  <si>
    <t>260.00</t>
  </si>
  <si>
    <t>социальные компенсации персоналу в натуральной форме</t>
  </si>
  <si>
    <t>2125</t>
  </si>
  <si>
    <t>267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</si>
  <si>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</si>
  <si>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</si>
  <si>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</si>
  <si>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2131</t>
  </si>
  <si>
    <t>2132</t>
  </si>
  <si>
    <t>2133</t>
  </si>
  <si>
    <t>2134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</si>
  <si>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</si>
  <si>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</si>
  <si>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</si>
  <si>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</si>
  <si>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</si>
  <si>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</si>
  <si>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213.00</t>
  </si>
  <si>
    <t>иные выплаты работникам</t>
  </si>
  <si>
    <t>2142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</si>
  <si>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</si>
  <si>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</si>
  <si>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</si>
  <si>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</si>
  <si>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</si>
  <si>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</si>
  <si>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260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</si>
  <si>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</si>
  <si>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</si>
  <si>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</si>
  <si>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</si>
  <si>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</si>
  <si>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</si>
  <si>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262, 296</t>
  </si>
  <si>
    <t>296.00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</si>
  <si>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</si>
  <si>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</si>
  <si>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</si>
  <si>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296</t>
  </si>
  <si>
    <t>297.00</t>
  </si>
  <si>
    <t>иные выплаты населению</t>
  </si>
  <si>
    <t>2240</t>
  </si>
  <si>
    <t>360</t>
  </si>
  <si>
    <t>262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</si>
  <si>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</si>
  <si>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</si>
  <si>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</si>
  <si>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</si>
  <si>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</si>
  <si>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</si>
  <si>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</si>
  <si>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290.00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</si>
  <si>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</si>
  <si>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</si>
  <si>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</si>
  <si>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 и иных платежей</t>
  </si>
  <si>
    <t>2330</t>
  </si>
  <si>
    <t>853</t>
  </si>
  <si>
    <t>уплата штрафов (в том числе административных), пеней</t>
  </si>
  <si>
    <t>2330.1</t>
  </si>
  <si>
    <t>291 - 295</t>
  </si>
  <si>
    <t>уплата иных платежей</t>
  </si>
  <si>
    <t>2330.2</t>
  </si>
  <si>
    <t>296 - 297</t>
  </si>
  <si>
    <t>безвозмездные перечисления организациям и физическим лицам</t>
  </si>
  <si>
    <t>2400</t>
  </si>
  <si>
    <t>из них:
гранты, предоставляемые бюджетным учреждениям</t>
  </si>
  <si>
    <t>2410</t>
  </si>
  <si>
    <t>613</t>
  </si>
  <si>
    <t>241</t>
  </si>
  <si>
    <t>241.00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</si>
  <si>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</si>
  <si>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</si>
  <si>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</si>
  <si>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(за исключением бюджетных и автономных учреждений)</t>
  </si>
  <si>
    <t>2430</t>
  </si>
  <si>
    <t>634</t>
  </si>
  <si>
    <t>242</t>
  </si>
  <si>
    <t>242.00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</si>
  <si>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</si>
  <si>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</si>
  <si>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</si>
  <si>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</si>
  <si>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</si>
  <si>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</si>
  <si>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253</t>
  </si>
  <si>
    <t>253.00</t>
  </si>
  <si>
    <t>в том числе: 
перечисления международным организациям, всего</t>
  </si>
  <si>
    <t>2451</t>
  </si>
  <si>
    <t>иные выплаты текущего характера физическим лицам и организациям, всего</t>
  </si>
  <si>
    <t>2452</t>
  </si>
  <si>
    <t>297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</si>
  <si>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</si>
  <si>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</si>
  <si>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</si>
  <si>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2461</t>
  </si>
  <si>
    <t>2462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</si>
  <si>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</si>
  <si>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</si>
  <si>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</si>
  <si>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</si>
  <si>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</si>
  <si>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290</t>
  </si>
  <si>
    <t>расходы на закупку товаров, работ, услуг, всего</t>
  </si>
  <si>
    <t>2600</t>
  </si>
  <si>
    <t>в том числе: закупку научно-исследовательских, опытно-конструкторских и технологических работ</t>
  </si>
  <si>
    <t>2610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</si>
  <si>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</si>
  <si>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</si>
  <si>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</si>
  <si>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2631</t>
  </si>
  <si>
    <t>225,226</t>
  </si>
  <si>
    <t>229.00</t>
  </si>
  <si>
    <t>закупка товаров, работ, услуг для целей капитальных вложений</t>
  </si>
  <si>
    <t>2632</t>
  </si>
  <si>
    <t>347</t>
  </si>
  <si>
    <t>347.00</t>
  </si>
  <si>
    <t>закупка товаров, работ, услуг для целей капитального ремонта</t>
  </si>
  <si>
    <t>2633</t>
  </si>
  <si>
    <t>344</t>
  </si>
  <si>
    <t>344.00</t>
  </si>
  <si>
    <t>прочую закупку товаров, работ и услуг, всего</t>
  </si>
  <si>
    <t>2640</t>
  </si>
  <si>
    <t>244</t>
  </si>
  <si>
    <t>в том числе:
расходы, всего</t>
  </si>
  <si>
    <t>2641</t>
  </si>
  <si>
    <t>в том числе:
услуги связи, всего</t>
  </si>
  <si>
    <t>2641.01</t>
  </si>
  <si>
    <t>221</t>
  </si>
  <si>
    <t>221.00</t>
  </si>
  <si>
    <t>2641.02</t>
  </si>
  <si>
    <t>коммунальные услуги (за исключением закупки энергетических ресурсов)</t>
  </si>
  <si>
    <t>2641.03</t>
  </si>
  <si>
    <t>223</t>
  </si>
  <si>
    <t>223.00</t>
  </si>
  <si>
    <t>арендная плата за пользование имуществом, всего</t>
  </si>
  <si>
    <t>2641.04</t>
  </si>
  <si>
    <t>224</t>
  </si>
  <si>
    <t>224.00</t>
  </si>
  <si>
    <t>работы, услуги по содержанию имущества, за исключением ремонта (текущего и капитального) и реставрации нефинансовых активов, всего</t>
  </si>
  <si>
    <t>2641.05</t>
  </si>
  <si>
    <t>225</t>
  </si>
  <si>
    <t>225.00</t>
  </si>
  <si>
    <t>2641.06</t>
  </si>
  <si>
    <t>страхование, всего</t>
  </si>
  <si>
    <t>2641.07</t>
  </si>
  <si>
    <t>227</t>
  </si>
  <si>
    <t>227.00</t>
  </si>
  <si>
    <t>ремонт (текущий и капитальный) и реставрация нефинансовых активов, в том числе разработка проектной и сметной документации для ремонта объектов нефинансовых активов, всего</t>
  </si>
  <si>
    <t>2641.08</t>
  </si>
  <si>
    <t>225, 226</t>
  </si>
  <si>
    <t>в том числе:
поступление нефинансовых активов, всего</t>
  </si>
  <si>
    <t>2642</t>
  </si>
  <si>
    <t>в том числе: 
увеличение стоимости основных средств, всего</t>
  </si>
  <si>
    <t>2642.01</t>
  </si>
  <si>
    <t>310</t>
  </si>
  <si>
    <t>310.00</t>
  </si>
  <si>
    <t>увеличение стоимости нематериальных активов, всего</t>
  </si>
  <si>
    <t>2642.02</t>
  </si>
  <si>
    <t>320.00</t>
  </si>
  <si>
    <t>увеличение стоимости непроизводственных активов, всего</t>
  </si>
  <si>
    <t>2642.03</t>
  </si>
  <si>
    <t>330</t>
  </si>
  <si>
    <t>330.00</t>
  </si>
  <si>
    <t>увеличение стоимости лекарственных препаратов и материалов, применяемых в медицинских целях, всего</t>
  </si>
  <si>
    <t>2642.04</t>
  </si>
  <si>
    <t>341</t>
  </si>
  <si>
    <t>341.00</t>
  </si>
  <si>
    <t>увеличение стоимости продуктов питания, всего</t>
  </si>
  <si>
    <t>2642.05</t>
  </si>
  <si>
    <t>342</t>
  </si>
  <si>
    <t>342.00</t>
  </si>
  <si>
    <t>увеличение стоимости горюче-смазочных материалов, всего</t>
  </si>
  <si>
    <t>2642.06</t>
  </si>
  <si>
    <t>343</t>
  </si>
  <si>
    <t>343.00</t>
  </si>
  <si>
    <t>увеличение стоимости строительных материалов, всего</t>
  </si>
  <si>
    <t>2642.07</t>
  </si>
  <si>
    <t>увеличение стоимости мягкого инвентаря, прочих материальных запасов, всего</t>
  </si>
  <si>
    <t>2642.08</t>
  </si>
  <si>
    <t>345,346,349</t>
  </si>
  <si>
    <t>345.00</t>
  </si>
  <si>
    <t>увеличение стоимости материальных запасов для целей капитальных вложений, всего</t>
  </si>
  <si>
    <t>2642.09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</si>
  <si>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</si>
  <si>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2642.10</t>
  </si>
  <si>
    <t>353</t>
  </si>
  <si>
    <t>закупка товаров, работ, услуг в целях создания, развития, эксплуатации и вывода 
из эксплуатации государственных информационных систем</t>
  </si>
  <si>
    <t>2650</t>
  </si>
  <si>
    <t>246</t>
  </si>
  <si>
    <t>закупка энергетических ресурсов</t>
  </si>
  <si>
    <t>2660</t>
  </si>
  <si>
    <t>247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</si>
  <si>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</si>
  <si>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</si>
  <si>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</si>
  <si>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</si>
  <si>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</si>
  <si>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</si>
  <si>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</si>
  <si>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</si>
  <si>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</si>
  <si>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</si>
  <si>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</si>
  <si>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</si>
  <si>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</si>
  <si>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</si>
  <si>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</si>
  <si>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</si>
  <si>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</si>
  <si>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</si>
  <si>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</si>
  <si>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</si>
  <si>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</si>
  <si>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</si>
  <si>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</si>
  <si>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возврат в бюджет средств госзадания</t>
  </si>
  <si>
    <t>4020</t>
  </si>
  <si>
    <t>Детализация по КФО</t>
  </si>
  <si>
    <t>Аналитический код</t>
  </si>
  <si>
    <t>в т.ч. субидия на финансовое обеспечение выполнения государственного задания</t>
  </si>
  <si>
    <t>в т.ч. субидии, предоставляемые в соответствии с абзацем вторым пунка 1 статьи 78.1 Бюджетного кодекса РФ</t>
  </si>
  <si>
    <t>в т.ч. поступления от оказания услуг (выполнения работ) на платной основе и от иной приносящей доход деятельности</t>
  </si>
  <si>
    <t>Раздел 2. Сведения по выплатам на закупки товаров, работ, услуг» (вместо расходов на закупки товаров, работ, услуг</t>
  </si>
  <si>
    <t>№ п/п</t>
  </si>
  <si>
    <t>Год начала закупки</t>
  </si>
  <si>
    <t>Уникальный код</t>
  </si>
  <si>
    <t>на 2023 г. (текущий финансовый год)</t>
  </si>
  <si>
    <t>на 2024 г. (первый год планового периода)</t>
  </si>
  <si>
    <t>на 2025 г. (второй год планового периода)</t>
  </si>
  <si>
    <t>за пределами планового периода</t>
  </si>
  <si>
    <t>1</t>
  </si>
  <si>
    <t>Выплаты на закупку товаров, работ, услуг, всего:</t>
  </si>
  <si>
    <t>26000</t>
  </si>
  <si>
    <t>X</t>
  </si>
  <si>
    <t>x</t>
  </si>
  <si>
    <t>1.1</t>
  </si>
  <si>
    <t>в том числе: по контрактам (договорам), заключенным до начала текущего финансового года без применения норм Федерального закона № 44-ФЗ и Федерального закона №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</si>
  <si>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</si>
  <si>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</si>
  <si>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</si>
  <si>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</si>
  <si>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</si>
  <si>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</si>
  <si>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</si>
  <si>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</si>
  <si>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том числе: в соответствии с Федеральным законом №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</si>
  <si>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</si>
  <si>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</si>
  <si>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</si>
  <si>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</si>
  <si>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</si>
  <si>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</si>
  <si>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</si>
  <si>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</si>
  <si>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</si>
  <si>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</si>
  <si>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</si>
  <si>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</si>
  <si>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</si>
  <si>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</si>
  <si>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</si>
  <si>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</si>
  <si>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</si>
  <si>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</si>
  <si>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</si>
  <si>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</si>
  <si>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</si>
  <si>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</si>
  <si>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</si>
  <si>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</si>
  <si>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</si>
  <si>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</si>
  <si>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</si>
  <si>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</si>
  <si>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</si>
  <si>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</si>
  <si>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</si>
  <si>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</si>
  <si>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</si>
  <si>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</si>
  <si>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</si>
  <si>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</si>
  <si>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</si>
  <si>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</si>
  <si>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</si>
  <si>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</si>
  <si>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</si>
  <si>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</si>
  <si>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</si>
  <si>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</si>
  <si>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2023</t>
  </si>
  <si>
    <t>2.2</t>
  </si>
  <si>
    <t>26520</t>
  </si>
  <si>
    <t>2024</t>
  </si>
  <si>
    <t>2.3</t>
  </si>
  <si>
    <t>26530</t>
  </si>
  <si>
    <t>2025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</si>
  <si>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</si>
  <si>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</si>
  <si>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</si>
  <si>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</si>
  <si>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</si>
  <si>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</si>
  <si>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</si>
  <si>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</si>
  <si>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</si>
  <si>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</si>
  <si>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</si>
  <si>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</si>
  <si>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</si>
  <si>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</si>
  <si>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</si>
  <si>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</si>
  <si>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</si>
  <si>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</si>
  <si>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</si>
  <si>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субсидии на иные цели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</si>
  <si>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</si>
  <si>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</si>
  <si>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</si>
  <si>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</si>
  <si>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Фонд оплаты труда в год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</si>
  <si>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</si>
  <si>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</si>
  <si>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</si>
  <si>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</si>
  <si>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</si>
  <si>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</si>
  <si>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</si>
  <si>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</si>
  <si>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</si>
  <si>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</si>
  <si>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</si>
  <si>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</si>
  <si>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196</t>
  </si>
  <si>
    <t>[Не заполнено], [Педагогические работников ("указные")], [Преподаватель (общ.дисц.) 1 кат.],</t>
  </si>
  <si>
    <t>215</t>
  </si>
  <si>
    <t>[Не заполнено], [Педагогические работников ("указные")], [Учитель],</t>
  </si>
  <si>
    <t>216</t>
  </si>
  <si>
    <t>[Не заполнено], [Педагогические работников ("указные")], [Преподаватель],</t>
  </si>
  <si>
    <t>Итого:</t>
  </si>
  <si>
    <t>субсидии на выполнение государственного (муниципального) задания</t>
  </si>
  <si>
    <t>[Не заполнено], [Руководящий персонал], [Директор ( высшая квалификационная категория)], [свод]</t>
  </si>
  <si>
    <t>[Не заполнено], [Руководящий персонал], [1-й зам. директора], [свод]</t>
  </si>
  <si>
    <t>[Не заполнено], [Руководящий персонал], [Зам. директора по УМР], [свод]</t>
  </si>
  <si>
    <t>[Не заполнено], [Руководящий персонал], [Зам.директора по УВР], [свод]</t>
  </si>
  <si>
    <t>[Не заполнено], [Руководящий персонал], [Зам.директора по УПР], [свод]</t>
  </si>
  <si>
    <t>[Не заполнено], [Руководящий персонал], [Зам. директора по УР], [свод]</t>
  </si>
  <si>
    <t>[Не заполнено], [Руководящий персонал], [Зам.директора по информационным технологиям], [свод]</t>
  </si>
  <si>
    <t>9</t>
  </si>
  <si>
    <t>[Не заполнено], [Руководящий персонал], [Зам. директора по безопасности], [свод]</t>
  </si>
  <si>
    <t>10</t>
  </si>
  <si>
    <t>[Не заполнено], [Руководящий персонал], [Заместитель директора по экономике и госзакупкам], [свод]</t>
  </si>
  <si>
    <t>11</t>
  </si>
  <si>
    <t>[Не заполнено], [Руководящий персонал], [Зам. директора по АХЧ], [свод]</t>
  </si>
  <si>
    <t>12</t>
  </si>
  <si>
    <t>[Не заполнено], [Руководящий персонал], [Заведующий хозяйством], [свод]</t>
  </si>
  <si>
    <t>13</t>
  </si>
  <si>
    <t>[Не заполнено], [Руководящий персонал], [Заведующий общежитием г.Серпухов], [свод]</t>
  </si>
  <si>
    <t>14</t>
  </si>
  <si>
    <t>[Не заполнено], [Руководящий персонал], [Заведующий общежитием г.Протвино], [свод]</t>
  </si>
  <si>
    <t>15</t>
  </si>
  <si>
    <t>[Не заполнено], [Руководящий персонал], [Руководитель структурного подразделения], [свод]</t>
  </si>
  <si>
    <t>16</t>
  </si>
  <si>
    <t>[Не заполнено], [Руководящий персонал], [Начальник штаба ГО], [свод]</t>
  </si>
  <si>
    <t>17</t>
  </si>
  <si>
    <t>[Не заполнено], [Руководящий персонал], [Заведующий отделом документооборота], [свод]</t>
  </si>
  <si>
    <t>18</t>
  </si>
  <si>
    <t>[Не заполнено], [Руководящий персонал], [Начальник отдела кадров], [свод]</t>
  </si>
  <si>
    <t>19</t>
  </si>
  <si>
    <t>[Не заполнено], [Руководящий персонал], [Начальник учебного отдела], [свод]</t>
  </si>
  <si>
    <t>20</t>
  </si>
  <si>
    <t>[Не заполнено], [Руководящий персонал], [Заведующий методическим кабинетом], [свод]</t>
  </si>
  <si>
    <t>21</t>
  </si>
  <si>
    <t>[Не заполнено], [Руководящий персонал], [Заведующий архивом], [свод]</t>
  </si>
  <si>
    <t>22</t>
  </si>
  <si>
    <t>[Не заполнено], [Руководящий персонал], [Шеф-повар], [свод]</t>
  </si>
  <si>
    <t>23</t>
  </si>
  <si>
    <t>[Не заполнено], [Руководящий персонал], [Заведующий складом], [свод]</t>
  </si>
  <si>
    <t>24</t>
  </si>
  <si>
    <t>[Не заполнено], [Руководящий персонал], [Зав.мастерской парикмахерского искусства], [свод]</t>
  </si>
  <si>
    <t>25</t>
  </si>
  <si>
    <t>[Не заполнено], [Руководящий персонал], [Зав.мастерской поварского и кондитерского дела], [свод]</t>
  </si>
  <si>
    <t>26</t>
  </si>
  <si>
    <t>[Не заполнено], [Руководящий персонал], [Зав.мастерской дизайна и рекламы], [свод]</t>
  </si>
  <si>
    <t>27</t>
  </si>
  <si>
    <t>[Не заполнено], [Руководящий персонал], [Зав.мастерской технологии моды WS], [свод]</t>
  </si>
  <si>
    <t>28</t>
  </si>
  <si>
    <t>[Не заполнено], [Руководящий персонал], [Зав.мастерской т/о автомобилей], [свод]</t>
  </si>
  <si>
    <t>29</t>
  </si>
  <si>
    <t>[Не заполнено], [Руководящий персонал], [Зав.мастерской сварочного производства], [свод]</t>
  </si>
  <si>
    <t>30</t>
  </si>
  <si>
    <t>[Не заполнено], [Руководящий персонал], [зав.мастерской слесарного производства BOCH], [свод]</t>
  </si>
  <si>
    <t>31</t>
  </si>
  <si>
    <t>[Не заполнено], [Руководящий персонал], [Зав.учебного автотехцентра], [свод]</t>
  </si>
  <si>
    <t>32</t>
  </si>
  <si>
    <t>[Не заполнено], [Руководящий персонал], [Зав.лабораторией МЧС], [свод]</t>
  </si>
  <si>
    <t>33</t>
  </si>
  <si>
    <t>[Не заполнено], [Руководящий персонал], [Зав.кинологическим центром], [свод]</t>
  </si>
  <si>
    <t>34</t>
  </si>
  <si>
    <t>[Не заполнено], [Руководящий персонал], [Зав.мастерской электрооборудования], [свод]</t>
  </si>
  <si>
    <t>35</t>
  </si>
  <si>
    <t>[Не заполнено], [Руководящий персонал], [Зав.практикой], [свод]</t>
  </si>
  <si>
    <t>36</t>
  </si>
  <si>
    <t>[Не заполнено], [Руководящий персонал], [Начальник экономического отдела], [свод]</t>
  </si>
  <si>
    <t>37</t>
  </si>
  <si>
    <t>[Не заполнено], [Руководящий персонал], [Начальник отдела по содействию в трудоустройстве выпускников и профориентации], [свод]</t>
  </si>
  <si>
    <t>38</t>
  </si>
  <si>
    <t>[Не заполнено], [Руководящий персонал], [Главный инженер], [свод]</t>
  </si>
  <si>
    <t>39</t>
  </si>
  <si>
    <t>[Не заполнено], [Руководящий персонал], [Руководитель транспортного отдела], [свод]</t>
  </si>
  <si>
    <t>40</t>
  </si>
  <si>
    <t>[Не заполнено], [Руководящий персонал], [Начальник гаража], [свод]</t>
  </si>
  <si>
    <t>41</t>
  </si>
  <si>
    <t>[Не заполнено], [Прочий педагогический персонал], [Методист],</t>
  </si>
  <si>
    <t>43</t>
  </si>
  <si>
    <t>[Не заполнено], [Прочий педагогический персонал], [Социальный педагог],</t>
  </si>
  <si>
    <t>45</t>
  </si>
  <si>
    <t>[Не заполнено], [Прочий педагогический персонал], [Воспитатель общежития],</t>
  </si>
  <si>
    <t>47</t>
  </si>
  <si>
    <t>[Не заполнено], [Прочий педагогический персонал], [Помощник воспитателя],</t>
  </si>
  <si>
    <t>49</t>
  </si>
  <si>
    <t>[Не заполнено], [Прочий педагогический персонал], [Специалист по воинскому учету],</t>
  </si>
  <si>
    <t>50</t>
  </si>
  <si>
    <t>[Не заполнено], [Прочий педагогический персонал], [Мастер производственного обучения],</t>
  </si>
  <si>
    <t>51</t>
  </si>
  <si>
    <t>[Не заполнено], [Учебно-вспомогательный персонал], [Техник], [свод]</t>
  </si>
  <si>
    <t>54</t>
  </si>
  <si>
    <t>[Не заполнено], [Учебно-вспомогательный персонал], [Ведущий специалист по закупкам], [свод]</t>
  </si>
  <si>
    <t>55</t>
  </si>
  <si>
    <t>[Не заполнено], [Учебно-вспомогательный персонал], [Ведущий юрисконсульт], [свод]</t>
  </si>
  <si>
    <t>56</t>
  </si>
  <si>
    <t>[Не заполнено], [Учебно-вспомогательный персонал], [Документовед колледжа], [свод]</t>
  </si>
  <si>
    <t>57</t>
  </si>
  <si>
    <t>[Не заполнено], [Учебно-вспомогательный персонал], [Секретарь учебной части колледжа], [свод]</t>
  </si>
  <si>
    <t>58</t>
  </si>
  <si>
    <t>[Не заполнено], [Учебно-вспомогательный персонал], [Секретарь], [свод]</t>
  </si>
  <si>
    <t>61</t>
  </si>
  <si>
    <t>[Не заполнено], [Учебно-вспомогательный персонал], [Техник 1 категории (кабинета информтики)], [свод]</t>
  </si>
  <si>
    <t>62</t>
  </si>
  <si>
    <t>[Не заполнено], [Учебно-вспомогательный персонал], [Инженер (кабинета информатики)], [свод]</t>
  </si>
  <si>
    <t>63</t>
  </si>
  <si>
    <t>[Не заполнено], [Учебно-вспомогательный персонал], [Ведущий программист], [свод]</t>
  </si>
  <si>
    <t>65</t>
  </si>
  <si>
    <t>[Не заполнено], [Учебно-вспомогательный персонал], [Инженер программист], [свод]</t>
  </si>
  <si>
    <t>66</t>
  </si>
  <si>
    <t>[Не заполнено], [Учебно-вспомогательный персонал], [Механик учебно-производственных мастерских], [свод]</t>
  </si>
  <si>
    <t>69</t>
  </si>
  <si>
    <t>[Не заполнено], [Работники культуры], [Заведующий библиотекой], [свод]</t>
  </si>
  <si>
    <t>70</t>
  </si>
  <si>
    <t>[Не заполнено], [Работники культуры], [Ведущий библиотекарь], [свод]</t>
  </si>
  <si>
    <t>72</t>
  </si>
  <si>
    <t>[Не заполнено], [Учебно-вспомогательный персонал], [Ведущий экономист], [свод]</t>
  </si>
  <si>
    <t>73</t>
  </si>
  <si>
    <t>[Не заполнено], [Учебно-вспомогательный персонал], [Калькулятор], [свод]</t>
  </si>
  <si>
    <t>74</t>
  </si>
  <si>
    <t>[Не заполнено], [Младший обслуживающий персонал], [Повар],</t>
  </si>
  <si>
    <t>76</t>
  </si>
  <si>
    <t>[Не заполнено], [Младший обслуживающий персонал], [Водитель 4 разряда],</t>
  </si>
  <si>
    <t>77</t>
  </si>
  <si>
    <t>[Не заполнено], [Младший обслуживающий персонал], [Водитель 6 разряда],</t>
  </si>
  <si>
    <t>78</t>
  </si>
  <si>
    <t>[Не заполнено], [Младший обслуживающий персонал], [Комендант общежития],</t>
  </si>
  <si>
    <t>79</t>
  </si>
  <si>
    <t>[Не заполнено], [Младший обслуживающий персонал], [Дежурный по зданию],</t>
  </si>
  <si>
    <t>80</t>
  </si>
  <si>
    <t>[Не заполнено], [Младший обслуживающий персонал], [Дежурный по общежитию г.Серпухов],</t>
  </si>
  <si>
    <t>82</t>
  </si>
  <si>
    <t>[Не заполнено], [Младший обслуживающий персонал], [Паспортист],</t>
  </si>
  <si>
    <t>84</t>
  </si>
  <si>
    <t>[Не заполнено], [Младший обслуживающий персонал], [Электорогазосварщик],</t>
  </si>
  <si>
    <t>88</t>
  </si>
  <si>
    <t>[Не заполнено], [Младший обслуживающий персонал], [Слесарь электрик по ремонту эл.оборуд.],</t>
  </si>
  <si>
    <t>89</t>
  </si>
  <si>
    <t>[Не заполнено], [Младший обслуживающий персонал], [Слесарь-электрик],</t>
  </si>
  <si>
    <t>94</t>
  </si>
  <si>
    <t>[Не заполнено], [Младший обслуживающий персонал], [Рабочий по комплексному обслуживанию зданий],</t>
  </si>
  <si>
    <t>[Не заполнено], [Руководящий персонал], [Директор СОШ], [школа]</t>
  </si>
  <si>
    <t>101</t>
  </si>
  <si>
    <t>[Не заполнено], [Руководящий персонал], [Заместитель директора по учебной работе (начальное образование)], [школа]</t>
  </si>
  <si>
    <t>102</t>
  </si>
  <si>
    <t>[Не заполнено], [Руководящий персонал], [Заместитель директора по воспитательной работе (общеобразовательная школа)], [школа]</t>
  </si>
  <si>
    <t>107</t>
  </si>
  <si>
    <t>[Не заполнено], [Прочий педагогический персонал], [Педагог-психолог],</t>
  </si>
  <si>
    <t>114</t>
  </si>
  <si>
    <t>[Не заполнено], [Учебно-вспомогательный персонал], [Специалист по кадровому делопроизводству], [школа]</t>
  </si>
  <si>
    <t>117</t>
  </si>
  <si>
    <t>[Не заполнено], [Учебно-вспомогательный персонал], [Лаборант], [школа]</t>
  </si>
  <si>
    <t>118</t>
  </si>
  <si>
    <t>[Не заполнено], [Работники культуры], [Библиотекарь], [школа]</t>
  </si>
  <si>
    <t>125</t>
  </si>
  <si>
    <t>[Не заполнено], [Младший обслуживающий персонал], [Плотник],</t>
  </si>
  <si>
    <t>135</t>
  </si>
  <si>
    <t>[Не заполнено], [Прочий педагогический персонал], [Музыкальный руководитель],</t>
  </si>
  <si>
    <t>136</t>
  </si>
  <si>
    <t>[Не заполнено], [Прочий педагогический персонал], [Педагог-организатор],</t>
  </si>
  <si>
    <t>137</t>
  </si>
  <si>
    <t>[Не заполнено], [Прочий педагогический персонал], [Учитель-логопед],</t>
  </si>
  <si>
    <t>138</t>
  </si>
  <si>
    <t>[Не заполнено], [Прочий педагогический персонал], [Воспитатель дошкольного учреждения],</t>
  </si>
  <si>
    <t>139</t>
  </si>
  <si>
    <t>[Не заполнено], [Прочий педагогический персонал], [Младший воспитатель д/у],</t>
  </si>
  <si>
    <t>145</t>
  </si>
  <si>
    <t>[Не заполнено], [Учебно-вспомогательный персонал], [Врач - специалист], [детсад]</t>
  </si>
  <si>
    <t>146</t>
  </si>
  <si>
    <t>[Не заполнено], [Учебно-вспомогательный персонал], [Медицинская сестра], [детсад]</t>
  </si>
  <si>
    <t>149</t>
  </si>
  <si>
    <t>[Не заполнено], [Младший обслуживающий персонал], [Кухонный рабочий],</t>
  </si>
  <si>
    <t>151</t>
  </si>
  <si>
    <t>[Не заполнено], [Младший обслуживающий персонал], [Кастелянша],</t>
  </si>
  <si>
    <t>152</t>
  </si>
  <si>
    <t>[Не заполнено], [Младший обслуживающий персонал], [Рабочий по стирке белья],</t>
  </si>
  <si>
    <t>153</t>
  </si>
  <si>
    <t>[Не заполнено], [Младший обслуживающий персонал], [Слесарь-сантехник],</t>
  </si>
  <si>
    <t>157</t>
  </si>
  <si>
    <t>[Не заполнено], [Младший обслуживающий персонал], [Дворник],</t>
  </si>
  <si>
    <t>184</t>
  </si>
  <si>
    <t>188</t>
  </si>
  <si>
    <t>189</t>
  </si>
  <si>
    <t>190</t>
  </si>
  <si>
    <t>191</t>
  </si>
  <si>
    <t>192</t>
  </si>
  <si>
    <t>193</t>
  </si>
  <si>
    <t>194</t>
  </si>
  <si>
    <t>195</t>
  </si>
  <si>
    <t>[Не заполнено], [Педагогические работников ("указные")], [Преподаватели спец.дисциплин],</t>
  </si>
  <si>
    <t>197</t>
  </si>
  <si>
    <t>[Не заполнено], [Педагогические работников ("указные")], [Преподаватель (спец.дисц.) первая категория],</t>
  </si>
  <si>
    <t>198</t>
  </si>
  <si>
    <t>[Не заполнено], [Педагогические работников ("указные")], [Преподаватель (общ.дисц.) выс.кат.],</t>
  </si>
  <si>
    <t>199</t>
  </si>
  <si>
    <t>[Не заполнено], [Педагогические работников ("указные")], [Преподаватель (спец.дисц.) выс.кат.],</t>
  </si>
  <si>
    <t>200</t>
  </si>
  <si>
    <t>201</t>
  </si>
  <si>
    <t>[Не заполнено], [Педагогические работников ("указные")], [Преподаватели общеобразовательных дисциплин],</t>
  </si>
  <si>
    <t>202</t>
  </si>
  <si>
    <t>203</t>
  </si>
  <si>
    <t>[Не заполнено], [Педагогические работников ("указные")], [Преподаватель (общ.дисц., стаж 5-10)],</t>
  </si>
  <si>
    <t>204</t>
  </si>
  <si>
    <t>[Не заполнено], [Педагогические работников ("указные")], [Преподаватель (спец.дисц., стаж 5-10)],</t>
  </si>
  <si>
    <t>205</t>
  </si>
  <si>
    <t>[Не заполнено], [Педагогические работников ("указные")], [Преподаватель (общ.дисц.) первая категория],</t>
  </si>
  <si>
    <t>206</t>
  </si>
  <si>
    <t>207</t>
  </si>
  <si>
    <t>[Не заполнено], [Педагогические работников ("указные")], [Преподаватель (спец.дисц., стаж 0-3)],</t>
  </si>
  <si>
    <t>208</t>
  </si>
  <si>
    <t>[Не заполнено], [Педагогические работников ("указные")], [Преподаватель (общ.дисц., стаж 0-3)],</t>
  </si>
  <si>
    <t>209</t>
  </si>
  <si>
    <t>210</t>
  </si>
  <si>
    <t>[Не заполнено], [Педагогические работников ("указные")], [Преподаватель (спец.дисц., стаж 3-5)],</t>
  </si>
  <si>
    <t>приносящая доход деятельность (собственные доходы учреждения)</t>
  </si>
  <si>
    <t>[Не заполнено], [Прочий педагогический персонал], [Воспитатель ГПД],</t>
  </si>
  <si>
    <t>159</t>
  </si>
  <si>
    <t>[Не заполнено], [Руководящий персонал], [Зав.практикой], [колледж]</t>
  </si>
  <si>
    <t>160</t>
  </si>
  <si>
    <t>[Не заполнено], [Руководящий персонал], [Руководитель структурного подразделения АВТОШКОЛА], [колледж]</t>
  </si>
  <si>
    <t>161</t>
  </si>
  <si>
    <t>[Не заполнено], [Руководящий персонал], [Зав.мастерской дизайна и рекламы], [колледж]</t>
  </si>
  <si>
    <t>162</t>
  </si>
  <si>
    <t>[Не заполнено], [Руководящий персонал], [Зав.учебным полигоном], [колледж]</t>
  </si>
  <si>
    <t>163</t>
  </si>
  <si>
    <t>[Не заполнено], [Руководящий персонал], [Зав.мастерской т/о автомобилей], [колледж]</t>
  </si>
  <si>
    <t>164</t>
  </si>
  <si>
    <t>[Не заполнено], [Руководящий персонал], [Зав.автотехцентра], [колледж]</t>
  </si>
  <si>
    <t>166</t>
  </si>
  <si>
    <t>[Не заполнено], [Прочий педагогический персонал], [Педагог организатор], [колледж]</t>
  </si>
  <si>
    <t>170</t>
  </si>
  <si>
    <t>[Не заполнено], [Учебно-вспомогательный персонал], [Кинолог], [колледж]</t>
  </si>
  <si>
    <t>171</t>
  </si>
  <si>
    <t>[Не заполнено], [Учебно-вспомогательный персонал], [Тьютор],</t>
  </si>
  <si>
    <t>172</t>
  </si>
  <si>
    <t>[Не заполнено], [Учебно-вспомогательный персонал], [Документовед], [колледж]</t>
  </si>
  <si>
    <t>174</t>
  </si>
  <si>
    <t>[Не заполнено], [Учебно-вспомогательный персонал], [Инженер-механик], [колледж]</t>
  </si>
  <si>
    <t>175</t>
  </si>
  <si>
    <t>[Не заполнено], [Учебно-вспомогательный персонал], [Помощник директора], [колледж]</t>
  </si>
  <si>
    <t>176</t>
  </si>
  <si>
    <t>[Не заполнено], [Учебно-вспомогательный персонал], [Старшая медицинская сестра], [колледж]</t>
  </si>
  <si>
    <t>177</t>
  </si>
  <si>
    <t>[Не заполнено], [Учебно-вспомогательный персонал], [Медицинская сестра], [колледж]</t>
  </si>
  <si>
    <t>178</t>
  </si>
  <si>
    <t>[Не заполнено], [Младший обслуживающий персонал], [Инструктор по вождению], [колледж]</t>
  </si>
  <si>
    <t>179</t>
  </si>
  <si>
    <t>[Не заполнено], [Прочий педагогический персонал], [Мастер производственного обучения], [колледж]</t>
  </si>
  <si>
    <t>[Не заполнено], [Младший обслуживающий персонал], [Костюмер], [колледж]</t>
  </si>
  <si>
    <t>181</t>
  </si>
  <si>
    <t>[Не заполнено], [Младший обслуживающий персонал], [Дворник], [колледж]</t>
  </si>
  <si>
    <t>182</t>
  </si>
  <si>
    <t>[Не заполнено], [Младший обслуживающий персонал], [Садовник], [колледж]</t>
  </si>
  <si>
    <t>185</t>
  </si>
  <si>
    <t>[Не заполнено], [Учебно-вспомогательный персонал], [Ведущий механик],</t>
  </si>
  <si>
    <t>186</t>
  </si>
  <si>
    <t>[Не заполнено], [Руководящий персонал], [Директор],</t>
  </si>
  <si>
    <t>187</t>
  </si>
  <si>
    <t>[Не заполнено], [Учебно-вспомогательный персонал], [Механик],</t>
  </si>
  <si>
    <t>1.2. Расчеты (обоснования) выплат персоналу при направлении в служебные командировки (226)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</si>
  <si>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</si>
  <si>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</si>
  <si>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</si>
  <si>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</si>
  <si>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</si>
  <si>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[Проезд к месту командировки и обратно]</t>
  </si>
  <si>
    <t>1.3. Расчеты (обоснования) социальных выплат персоналу ()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</si>
  <si>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</si>
  <si>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</si>
  <si>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</si>
  <si>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1.3. Расчеты (обоснования) выплат персоналу по уходу за ребенком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</si>
  <si>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</si>
  <si>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</si>
  <si>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</si>
  <si>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</si>
  <si>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[Бюджет пенсионного фонда РФ]</t>
  </si>
  <si>
    <t>[Бюджет Федерального фонда обязательного медицинского страхования]</t>
  </si>
  <si>
    <t>[Бюджет фонда социального страхования РФ]</t>
  </si>
  <si>
    <t>2. Расчеты (обоснования) расходов на социальные и иные выплаты населению (264)</t>
  </si>
  <si>
    <t>Размер одной выплаты, руб</t>
  </si>
  <si>
    <t>Количество выплат в год</t>
  </si>
  <si>
    <t>Общая сумма выплат, руб (гр.3 х гр.4)</t>
  </si>
  <si>
    <t>[Расходы на социальные выплаты гражданам (в денежной форме) (320)]</t>
  </si>
  <si>
    <t>2. Расчеты (обоснования) расходов на социальные и иные выплаты населению (296)</t>
  </si>
  <si>
    <t>[Стипендии (340)], [Изменения в соответствии с письмом № 47/б от 17.02.2022г.]</t>
  </si>
  <si>
    <t>3. Расчеты (обоснования) расходов на оплату налогов, сборов и иных платежей (297)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</si>
  <si>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</si>
  <si>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</si>
  <si>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</si>
  <si>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[Прочие налоги и сборы], [Исполнительный лист]</t>
  </si>
  <si>
    <t>3. Расчеты (обоснования) расходов на оплату налогов, сборов и иных платежей (291)</t>
  </si>
  <si>
    <t>[Транспортный налог], [Транспортный налог]</t>
  </si>
  <si>
    <t>[Прочие налоги и сборы]</t>
  </si>
  <si>
    <t>3. Расчеты (обоснования) расходов на оплату налогов, сборов и иных платежей ()</t>
  </si>
  <si>
    <t>[Налог на имущество], [Налог на имущество]</t>
  </si>
  <si>
    <t>3. Расчеты (обоснования) расходов на оплату налогов, сборов и иных платежей (292)</t>
  </si>
  <si>
    <t>[Земельный налог], [Налог на землю]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</si>
  <si>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</si>
  <si>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</t>
  </si>
  <si>
    <t>6. Расчеты (обоснования) расходов на закупки товаров, работ, услуг (221)</t>
  </si>
  <si>
    <t>Год (планируемый год) размещения закупки</t>
  </si>
  <si>
    <t>Количество</t>
  </si>
  <si>
    <t>Цена за единицу</t>
  </si>
  <si>
    <t>Сумма, руб (гр. 4 х гр.5)</t>
  </si>
  <si>
    <t>[Расходы на закупки товаров, работ, услуг] [Оказание услуг связи (доступ к ресурсам сети Интернет)] [221] [Подключение сети Интернет ПД (мес.)]</t>
  </si>
  <si>
    <t>2022</t>
  </si>
  <si>
    <t>[Расходы на закупки товаров, работ, услуг] [Оказание услуг связи (мес.)] [221]</t>
  </si>
  <si>
    <t>6. Расчеты (обоснования) расходов на закупки товаров, работ, услуг (222)</t>
  </si>
  <si>
    <t>[Расходы на закупки товаров, работ, услуг] [Транспортные услуги] [222] [Иные транспортные услуги]</t>
  </si>
  <si>
    <t>6. Расчеты (обоснования) расходов на закупки товаров, работ, услуг (223)</t>
  </si>
  <si>
    <t>48</t>
  </si>
  <si>
    <t>[Расходы на закупки товаров, работ, услуг] [Услуги холодного водоснабжения и водоотведения] [223] [Водоотведение (мес.)]</t>
  </si>
  <si>
    <t>6. Расчеты (обоснования) расходов на закупки товаров, работ, услуг (225)</t>
  </si>
  <si>
    <t>44</t>
  </si>
  <si>
    <t>[Расходы на закупки товаров, работ, услуг] [Содержание имущества] [225] [ремонт автотранспорта]</t>
  </si>
  <si>
    <t>[Расходы на закупки товаров, работ, услуг] [Содержание имущества] [225]</t>
  </si>
  <si>
    <t>6. Расчеты (обоснования) расходов на закупки товаров, работ, услуг (226)</t>
  </si>
  <si>
    <t>[Расходы на закупки товаров, работ, услуг] [Прочие услуги] [226] [Обеспечение гор.питанием обучающихся(чел./час.)]</t>
  </si>
  <si>
    <t>[Расходы на закупки товаров, работ, услуг] [Прочие услуги] [226] [Прочие работы, услуги (ед.)]</t>
  </si>
  <si>
    <t>[Расходы на закупки товаров, работ, услуг] [Прочие услуги] [226] [Расходы на программное обеспечение (ед.)]</t>
  </si>
  <si>
    <t>6. Расчеты (обоснования) расходов на закупки товаров, работ, услуг (227)</t>
  </si>
  <si>
    <t>[Расходы на закупки товаров, работ, услуг] [Страхование ОСАГО (шт.)] [227] [Услуги по страхованию ОСАГО ПД (ед.)]</t>
  </si>
  <si>
    <t>6. Расчеты (обоснования) расходов на закупки товаров, работ, услуг (310)</t>
  </si>
  <si>
    <t>[Расходы на закупки товаров, работ, услуг] [Приобретение основных средств] [310] [Автоматизированное рабочее место 5шт * 100 000,00 = 500000,00]</t>
  </si>
  <si>
    <t>[Расходы на закупки товаров, работ, услуг] [Приобретение основных средств] [310] [Приобретение легкового автомобиля для автошколы (ед.)]</t>
  </si>
  <si>
    <t>[Расходы на закупки товаров, работ, услуг] [Приобретение основных средств] [310] [Кухонное оборудование (Кутер с подогревом; шкаф холодильный; машина для приготовления пасты и равиоли) (ед.)]</t>
  </si>
  <si>
    <t>6. Расчеты (обоснования) расходов на закупки товаров, работ, услуг (341)</t>
  </si>
  <si>
    <t>[Расходы на закупки товаров, работ, услуг] [Приобретение лекарственных средств (лекарственных препаратов), термометров] [341] [Приобретение лекарственных средств, медикаментов (ед.)]</t>
  </si>
  <si>
    <t>6. Расчеты (обоснования) расходов на закупки товаров, работ, услуг (342)</t>
  </si>
  <si>
    <t>42</t>
  </si>
  <si>
    <t>[Расходы на закупки товаров, работ, услуг] [Частичная компенсация стоимости питания] [342] [оплата кредиторской задолженности за декабрь 2022]</t>
  </si>
  <si>
    <t>6. Расчеты (обоснования) расходов на закупки товаров, работ, услуг (343)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</si>
  <si>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[(л.)]</t>
  </si>
  <si>
    <t>46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</si>
  <si>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[Приобретение горюче-смазочных материалов (бензин моторный автомобильный, топливо дизельное)]</t>
  </si>
  <si>
    <t>6. Расчеты (обоснования) расходов на закупки товаров, работ, услуг (344)</t>
  </si>
  <si>
    <t>[Расходы на закупки товаров, работ, услуг] [Приобретение строительных материалов в рамках капитального, текущего ремонта] [344] [Приобретение строительных материалов (ед.)]</t>
  </si>
  <si>
    <t>6. Расчеты (обоснования) расходов на закупки товаров, работ, услуг (346)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</si>
  <si>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[Расходные материалы для сварки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</si>
  <si>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[Автохимия и расходные материалы для а/м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</si>
  <si>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[Изготовление печатной продукции (мес.)]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</si>
  <si>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запасных и составных частей для машин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</si>
  <si>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[Полиграфическая продукция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</si>
  <si>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канцелярских товаров и принадлежностей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</si>
  <si>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карт водителя (ед.)]</t>
  </si>
  <si>
    <t>[Расходы на закупки товаров, работ, услуг] [Оказание услуг связи (доступ к ресурсам сети Интернет)] [221] [Предоставление доступа и использование линий связи, передачу данных по каналам связи (мес.)]</t>
  </si>
  <si>
    <t>[Расходы на закупки товаров, работ, услуг] [Оказание услуг связи (доступ к ресурсам сети Интернет)] [221] [Услуги связи в целях кабельного и спутникового телевидения (мес.)]</t>
  </si>
  <si>
    <t>[Расходы на закупки товаров, работ, услуг] [Оказание услуг связи (доступ к ресурсам сети Интернет)] [221] [Подключение к сети Интернет (мес.)]</t>
  </si>
  <si>
    <t>[Расходы на закупки товаров, работ, услуг] [Транспортные услуги] [222] [Оказание услуг перевозки на основании договора автотранспортного обслуживания (час.)]</t>
  </si>
  <si>
    <t>[Расходы на закупки товаров, работ, услуг] [Услуги холодного водоснабжения и водоотведения] [223] [Услуги по водоотведению (мес.)]</t>
  </si>
  <si>
    <t>[Расходы на закупки товаров, работ, услуг] [Услуги холодного водоснабжения и водоотведения] [223] [Услуги холодного водоснабжения (мес.)]</t>
  </si>
  <si>
    <t>[Расходы на закупки товаров, работ, услуг] [Услуги холодного водоснабжения и водоотведения] [223] [Холодное водоснабжение (мес.)]</t>
  </si>
  <si>
    <t>[Расходы на закупки товаров, работ, услуг] [Содержание имущества] [225] [Услуги по проведению дератизации и дезинсекции (мес.)]</t>
  </si>
  <si>
    <t>[Расходы на закупки товаров, работ, услуг] [Оказание услуг по вывозу ТКО] [225] [Услуги по вывозу ТКО (мес.)]</t>
  </si>
  <si>
    <t>[Расходы на закупки товаров, работ, услуг] [Прочие услуги] [226] [Оказание услуг по охране экстренного выезда группы задержания вневедомственной охраны]</t>
  </si>
  <si>
    <t>[Расходы на закупки товаров, работ, услуг] [Прочие услуги] [226] [Расходы на организацию питания (чел.)]</t>
  </si>
  <si>
    <t>[Расходы на закупки товаров, работ, услуг] [Прочие услуги] [226] [Услуги на периодические издания (мес)]</t>
  </si>
  <si>
    <t>[Расходы на закупки товаров, работ, услуг] [Прочие услуги] [226] [Медицинские осмотры (чел.)]</t>
  </si>
  <si>
    <t>[Расходы на закупки товаров, работ, услуг] [Прочие услуги] [226] [Охранные услуги (мес.)]</t>
  </si>
  <si>
    <t>[Расходы на закупки товаров, работ, услуг] [Прочие услуги] [226] [Приобретение неисключительных (пользовательских), лицензионных прав на программное обеспечение (ед.)]</t>
  </si>
  <si>
    <t>[Расходы на закупки товаров, работ, услуг] [Прочие услуги] [226] [Оплата договоров ГПХ (предпрактика), чел.]</t>
  </si>
  <si>
    <t>[Расходы на закупки товаров, работ, услуг] [Страхование ОСАГО (шт.)] [227] [Услуги по страхованию ОСАГО (ед.)]</t>
  </si>
  <si>
    <t>[Расходы на закупки товаров, работ, услуг] [Приобретение основных средств] [310] [Приобретение оборудования для проведения ДЭ (миксеры ручные, фритюрница, настольная вакуумно-упаковочная машина, набор кондитерских насадок - ед.)]</t>
  </si>
  <si>
    <t>[Расходы на закупки товаров, работ, услуг] [Приобретение основных средств] [310] [Многофункциональное печатное устройство (ед.)]</t>
  </si>
  <si>
    <t>[Расходы на закупки товаров, работ, услуг] [Приобретение основных средств] [310] [Поварское оборудование (весы для малекулярной кухни; кремер-сифон для сливок; термометр инфракрасный; термометр щуп; жироуловитель; погружной термометр; коптильный пистолет; кофемолка; блендер ручной погружной) (ед.)]</t>
  </si>
  <si>
    <t>[Расходы на закупки товаров, работ, услуг] [Приобретение основных средств] [310] [Сварочный аппарат (ед.)]</t>
  </si>
  <si>
    <t>[Расходы на закупки товаров, работ, услуг] [Приобретение основных средств] [310] [Инструменты по компетенции "Обработка листового металла" (ед.)]</t>
  </si>
  <si>
    <t>[Расходы на закупки товаров, работ, услуг] [Приобретение основных средств] [310] [Школьная мебель (столы, стулья) (ед.)]</t>
  </si>
  <si>
    <t>[Расходы на закупки товаров, работ, услуг] [Приобретение основных средств] [310] [Электронный мобильный компьютерный класс (ед.)]</t>
  </si>
  <si>
    <t>[Расходы на закупки товаров, работ, услуг] [Приобретение строительных материалов в рамках капитального, текущего ремонта] [344] [Закупка санитарно-технических материалов (кранов, муфт, тройников (ед.)]</t>
  </si>
  <si>
    <t>6. Расчеты (обоснования) расходов на закупки товаров, работ, услуг (345)</t>
  </si>
  <si>
    <t>[Расходы на закупки товаров, работ, услуг] [Мягкий инвентарь] [345] [Приобретение материальных запасов, функционально ориентированных на охрану труда и технику безопасности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</si>
  <si>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[Закупка материалов для проведения ДЭ (электроды, клавиатуры, сверла по металлу - ед.)]</t>
  </si>
  <si>
    <t>[Расходы на закупки товаров, работ, услуг] [Транспортные услуги] [222] [Оказание транспортных услуг при проведении установочного семинара и областного конкурса "Учитель года Подмосковья":                                                                                                                                                                 1. трансфер на семинар 2 автобуса *16часов*2172 руб/час;                                                                              2. трансфер на конкурсе 1 автобус *24час*1125руб/час; 1 автобус *29часов*2172руб/час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</si>
  <si>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[Прочие услуги] [226] [Соглашение № 20-2023-045775 от 06.02.2023]</t>
  </si>
  <si>
    <t>[Расходы на закупки товаров, работ, услуг] [Прочие услуги] [226] [Оказание услуг по проведению установочного семинара по подготовке конкурсантов к участию в областном конкурсе (2 дня),  Оказание услуг по проживанию (жюри, волонтеры, счетная комиссия)  во время проведения установочного семинара по подготовке конкурсантов к участию в областном конкурсе, Оказание услуг по  питанию:                                                                                                                                                                                                                                            1. установочный семинар 100 чел.*320руб.*2 дня;                                                                  2.  конкурс 35чел*600,00руб.*3дня, Оказание услуг по проживанию, питанию, предоставлению зала в гостинице во время проведения областного конкурса (жюри, счетная комиссия, волонтеры)
с 02.04.2023 по 07.04.2023 (33чел. * 17 206,06р.)
предоставление зала для проведения второго тура конкурса                                                  2  дня *  37 500,00, 
Организация фотосъемки, видеосъемки и изготовление видеоряда                    25 часов х 2400 руб./час
Услуги по техническому сопровождению конкурса
- техническая поддержка во время проведения Конкурса – 2 чел.
- по документальному сопровождению Конкурса -–  2. чел
Услуги по обеспечению режиссерско-сценических работ
(написание 2- х сценариев и сопровождение 2-х церемоний)
Участие победителя регионального конкурса во Всероссийском конкурсе «Учитель года России» (проживание в гостинице) 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</si>
  <si>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[Прочие услуги] [226] [Соглашение о предоставлении субсидии на обеспечение горячим питанием обучающихся от 23.12.2022 № 014/2022/90-66 (чел.)]</t>
  </si>
  <si>
    <t>6. Расчеты (обоснования) расходов на закупки товаров, работ, услуг (297)</t>
  </si>
  <si>
    <t>[Расходы на закупки товаров, работ, услуг] [Прочие услуги] [297] [выплаты денежного вознаграждения лауреатам и победителю областного конкурса "Учитель года Подмосковья"
победитель денежная премия (400 000 руб. х 1 чел.)
лауреаты денежная премия (100 000 руб. х 5 чел.)
Максимальное количество конкурсантов принимающих участие - 60 человек.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</si>
  <si>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[Приобретение основных средств] [310] [Приобретение оборудования (шт.), приобретение оборудования для ремонта пандуса и туалетов (Субсидия на оснащение гос.образовательных организаций высшего образования и гос.проф.образов.организаций в целях создания безбарьерной среды для лиц с инвалидностью и ограниченными возможностями здоровья согласно Соглашения от 16.03.2023 № 014-с-242/2)]</t>
  </si>
  <si>
    <t>[Расходы на закупки товаров, работ, услуг] [Приобретение основных средств] [310] [Разрешенный остаток субсидии к использованию в 2023 по соглашению № 014-с-729/3 от 11.11.2022 согл.Протокола № 1 от 19.01.2023 заседания бюджетной комиссии 
(0142239027 - ОСТАТКИ 2022.Субсидия на оборудование объектов (учреждений), подведомственных Министерству образования Московской области инженерно-техническими средствами, обеспечивающими контроль доступа или блокирование несанкционированного доступа, контроль и оповещение возникновении угроз (закупка товаров, работ, услуг)]</t>
  </si>
  <si>
    <t>[Расходы на закупки товаров, работ, услуг] [Приобретение государственными профессиональными образовательными организациями учебной литературы] [Распоряжение № Р-154 от 14.03.2022г.(Субсидия на приобретение государственными профессиональными образовательными организациями учебной литературы)] [310] [Приобретение учебной литературы (Распоряжение № Р-154 от 14.03.2022г.)(ед.)]</t>
  </si>
  <si>
    <t>6. Расчеты (обоснования) расходов на закупки товаров, работ, услуг ()</t>
  </si>
  <si>
    <t>[Расходы на закупки товаров, работ, услуг] [Мягкий инвентарь] [346] [приобретение прочего инвентаря для ремонта пандусов и туалетных комнат (Субсидия на оснащение гос.образовательных организаций высшего образования и гос.проф.образов.организаций в целях создания безбарьерной среды для лиц с инвалидностью и ограниченными возможностями здоровья согласно Соглашения от 16.03.2023 № 014-с-242/2)]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</si>
  <si>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канцелярских товаров и принадлежностей (ед.)
(техническая правка изменение КБК согласно Дополнительного Соглашения №014-с-47/10-1 от 13.03.2023)]</t>
  </si>
  <si>
    <t>6. Расчеты (обоснования) расходов на закупки товаров, работ, услуг (349)</t>
  </si>
  <si>
    <t>[Расходы на закупки товаров, работ, услуг] [Мягкий инвентарь] [349] [заключение договоров, в т.ч. ГПХ с юридическими и физическими лицами на выполнение работ (оказание услуг) по обеспечению наградной продукцией
Максимальное количество конкурсантов принимающих участие - 60 человек.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</si>
  <si>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[Тепловая энергия] [223] [Услуги по предоставлению теплоэнергии ПД (мес.)]</t>
  </si>
  <si>
    <t>[Расходы на закупки товаров, работ, услуг] [Услуги по газоснабжению] [223] [Услуги по газоснабжению (мес.)]</t>
  </si>
  <si>
    <t>2021</t>
  </si>
  <si>
    <t>[Расходы на закупки товаров, работ, услуг] [Услуги по горячему водоснабжению] [223] [Услуги по ГВС (мес.)]</t>
  </si>
  <si>
    <t>[Расходы на закупки товаров, работ, услуг] [Тепловая энергия] [223] [Тепловая энергия (мес.)]</t>
  </si>
  <si>
    <t>[Расходы на закупки товаров, работ, услуг] [Тепловая энергия] [223] [Услуги по предоставлению теплоэнергии (мес.)]</t>
  </si>
  <si>
    <t>[Расходы на закупки товаров, работ, услуг] [Оказание услуг по поставе электрической энергии] [223] [Услуги по поставке элетроэнергии (мес.)]</t>
  </si>
  <si>
    <t>1.    Обоснование (расчет) плановых показателей поступлений по статье 120 «Доходы от собственности» аналитической группы подвида доходов бюджетов</t>
  </si>
  <si>
    <t>1.1. Расчет доходов от использования имущества, находящегося в государственной собственности и переданного в аренду</t>
  </si>
  <si>
    <t>Наименование доходов</t>
  </si>
  <si>
    <t>на 2023 год (на текущий финансовый год)</t>
  </si>
  <si>
    <t>на 2024 год (на первый год планового периода)</t>
  </si>
  <si>
    <t>на 2025 год (на второй год планового периода)</t>
  </si>
  <si>
    <t>Планируемый объем (ед.)</t>
  </si>
  <si>
    <t>Средний тариф (плата) за единицу (руб.)</t>
  </si>
  <si>
    <t>Доход (руб.), (гр.4 x гр. 5)</t>
  </si>
  <si>
    <t>Доход (руб.), (гр.7 x гр. 8)</t>
  </si>
  <si>
    <t>Доход (руб.), (гр.10 x гр. 11)</t>
  </si>
  <si>
    <t>2.    Обоснование (расчет) плановых показателей поступлений по статье 130 «Доходы от оказания платных услуг (работ), компенсаций затрат» аналитической группы подвида доходов бюджетов</t>
  </si>
  <si>
    <t>2.1. Расчет доходов от оказания услуг, выполнения работ, реализации готовой продукции на платной основе</t>
  </si>
  <si>
    <t>Оплата за питание д/у</t>
  </si>
  <si>
    <t>Обучение на платной основе (а/к)</t>
  </si>
  <si>
    <t>Подготовительные курсы</t>
  </si>
  <si>
    <t>Обучение на платной основе (а/ш)</t>
  </si>
  <si>
    <t>Проживание в общежитии (физ.лица)</t>
  </si>
  <si>
    <t>Оплата за питание (начальная школа)</t>
  </si>
  <si>
    <t>Обучение на платной основе</t>
  </si>
  <si>
    <t>Проживание в общежитии (Студенты) Протвино</t>
  </si>
  <si>
    <t>Оплата за ГПД</t>
  </si>
  <si>
    <t>Проживание в общежитии (Студенты) Серпухов</t>
  </si>
  <si>
    <t>2.2. Расчет доходов от оказания услуг (выполнения работ) в рамках установленного государственного задания</t>
  </si>
  <si>
    <t>852101О.99.0.ББ29ГЦ12000
Реализация ОП СПО - программ подготовки квалифицированных рабочих, служащих (Сварщик (ручной и частично механизированной сварки (наплавки), очная, за исключением лиц с ОВЗ и инвалидов)</t>
  </si>
  <si>
    <t>804200О.99.0.ББ60АБ24001
Реализация дополнительных профессиональных программ повышения квалификации (Очно-заочная)</t>
  </si>
  <si>
    <t>852101О.99.0.ББ28ЧС88002
Реализация ОП СПО - программ подготовки специалистов среднего звена (ООО, Монтаж, техническое обслуживание и ремонт промышленного оборудования (по отраслям), очная, за исключением лиц с ОВЗ и инвалидов)</t>
  </si>
  <si>
    <t>852101О.99.0.ББ29ТВ08002
Реализация ОП СПО - программ подготовки квалифицированных рабочих, служащих (ООО, Мастер по ремонту и обслуживанию автомобилей, очная, за исключением лиц с ОВЗ и инвалидов) 23.01.17 Мастер по ремонту и обслуживанию автомобилей</t>
  </si>
  <si>
    <t>802112О.99.0.ББ11АЮ58001
Реализация основных общеобразовательных программ среднего общего образования (Очная)</t>
  </si>
  <si>
    <t>852101О.99.0.ББ28ХШ20000
Реализация ОП СПО - программ подготовки специалистов среднего звена (Дизайн (по отраслям), очная, за искл лиц с ОВЗ и инвалидов</t>
  </si>
  <si>
    <t>852101О.99.0.ББ28УЕ76000
Реализация ОП СПО - программ подготовки специалистов среднего звена (ООО, Дошкольное образование)</t>
  </si>
  <si>
    <t>852101О.99.0.ББ28ФИ00000
Реализация ОП СПО - программ подготовки специалистов среднего звена (Народное художественное творчество (по видам), очная, за исключением лиц с ОВЗ и инвалидов)</t>
  </si>
  <si>
    <t>802111О.99.0.БА96АЮ58001
Реализация основных общеобразовательных программ основного общего образования (Очная)</t>
  </si>
  <si>
    <t>852101О.99.0.ББ28ХШ92000
Реализация ОП СПО - программ подготовки специалистов среднего звена ( Дизайн (по отраслям), очная, лица с ОВЗ и инвалиды)</t>
  </si>
  <si>
    <t>852101О.99.0.ББ29ТГ52002
Реализация ОП СПО - программ подготовки квалифицированных рабочих, служащих (ООО, Повар, кондитер, очная, за исключением лиц с ОВЗ и инвалидов)</t>
  </si>
  <si>
    <t>852101О.99.0.ББ28ЛК44000
Реализация ОП СПО - программ подготовки специалистов среднего звена (Организация перевозок и управление на транспорте (по видам), очная, за исключением лиц с ОВЗ и инвалидов)</t>
  </si>
  <si>
    <t>852101О.99.0.ББ28ШС96002
Реализация ОП СПО - программ подготовки специалистов среднего звена (Эксплуатация и ремонт сельскохозяйственной техники и оборудования, очная, за исключением лиц с ОВЗ и инвалидов)</t>
  </si>
  <si>
    <t>852101О.99.0.ББ29БА80000
Реализация ОП СПО - программ подготовки квалифицированных рабочих, служащих (Электромонтажник электрических сетей и электрооборудования, очная, за исключением лиц с ОВЗ и инвалидов)</t>
  </si>
  <si>
    <t>852101О.99.0.ББ28ЦЖ00000
Реализация ОП СПО - программ подготовки специалистов среднего звена (Изобразительное искусство и черчение, очная, за искл лиц с ОВЗ и инвалидов)</t>
  </si>
  <si>
    <t>852101О.99.0.ББ28ШЭ60002
Реализация ОП СПО- программ подготовки специалистов среднего звена (Поварское и кондитерское дело, очная, за искл лиц с ОВЗ и инвалидов)</t>
  </si>
  <si>
    <t>852101О.99.0.ББ29СЭ76002
Реализация ОП СПО - программ подготовки квалифицированных рабочих, служащих (Мастер слесарных работ, очная, за исключением лиц с ОВЗ и инвалидов)</t>
  </si>
  <si>
    <t>852101О.99.0.ББ28УЗ92000
Реализация ОП СПО - программ подготовки специалистов среднего звена (Преподавание в начальных классах, лица за исключением лиц с ОВЗ и инвалидов)</t>
  </si>
  <si>
    <t>852101О.99.0.ББ28УЖ08000
Реализация ОП СПО - программ подготовки специалистов среднего звена (СОО, Дошкольное образование)</t>
  </si>
  <si>
    <t>Общежитие</t>
  </si>
  <si>
    <t>852101О.99.0.ББ28ШБ84002
Реализация ОП СПО - программ подготовки специалистов среднего звена (Техническое обслуживание и ремонт двигателей, систем и агрегатов автомобилей, очная, за искл лиц с ОВЗ и инвалидов)</t>
  </si>
  <si>
    <t>801012О.99.0.БА81АЭ92001
Реализация основных общеобразовательных программ начального общего образования (Очная)</t>
  </si>
  <si>
    <t>852101О.99.0.ББ28ТБ36000
Реализация ОП СПО - программ подготовки специалистов среднего звена (Реклама, очная, за исключением лиц с ОВЗ и инвалидов )</t>
  </si>
  <si>
    <t>852101О.99.0.ББ28ЗЮ48000
Реализация ОП СПО - программ подготовки специалистов среднего звена (ООО,Защита в чрезвычайных ситуациях, очная, за исключением лиц с ОВЗ и инвалидов)</t>
  </si>
  <si>
    <t>Присмотр и уход (группа продленного дня, за исключением детей-инвалидов и инвалидов)</t>
  </si>
  <si>
    <t>852101О.99.0.ББ28РП16000
Реализация ОП СПО - программ подготовки специалистов среднего звена (Кинология, очная, за исключением лиц с ОВЗ и инвалидов)</t>
  </si>
  <si>
    <t>801011О.99.0.БВ24ДН83000
Реализация основных общеобразовательных программ дошкольного образования (От 3 лет до 8 лет, очно, группа продленного дня)</t>
  </si>
  <si>
    <t>852101О.99.0.ББ28РЗ68000
Реализация ОП СПО - программ подготовки специалистов среднего звена (Садово-парковое и ландшафтное строительство, очная, за исключением лиц с ОВЗ и инвалидов)</t>
  </si>
  <si>
    <t>852101О.99.0.ББ28ШЦ28002
Реализация ОП СПО - программ подготовки специалистов среднего звена (Технология парикмахерского искусства, очная, за исключением лиц с ОВЗ и инвалидов)</t>
  </si>
  <si>
    <t>852101О.99.0.ББ28УЭ20000
Реализация ОП СПО - программ подготовки специалистов среднего звена (Физическая культура, за исключением лиц с ОВЗ и инвалидов)</t>
  </si>
  <si>
    <t>2.3.  Расчет доходов от оказания услуг в рамках обязательного медицинского страхования</t>
  </si>
  <si>
    <t>3.    Обоснование (расчет) плановых показателей поступлений по статье 140 «Штрафы, пени, неустойки, возмещения ущерба» аналитической группы подвида доходов бюджетов</t>
  </si>
  <si>
    <t>3.1. Расчет доходов от штрафов, пеней, неустойки, возмещения ущерба</t>
  </si>
  <si>
    <t>Планируемый  размер поступлений (руб.)</t>
  </si>
  <si>
    <t>4.    Обоснование (расчет) плановых показателей поступлений по статье 150 «Безвозмездные денежные поступления» аналитической группы подвида доходов бюджетов</t>
  </si>
  <si>
    <t>4.1. Расчет доходов от безвозмездных денежных поступлений</t>
  </si>
  <si>
    <t>Обеспечение учебной литературой</t>
  </si>
  <si>
    <t>Горячее питание начальной школы</t>
  </si>
  <si>
    <t>Классное руководство</t>
  </si>
  <si>
    <t>Кураторство</t>
  </si>
  <si>
    <t>Обеспечение горячим питанием обучающихся по программам подготовки квалифицированных рабочих, служащих и программам профессиональной подготовки по профессиям рабочих (должностям служащих)в 2022 году.</t>
  </si>
  <si>
    <t>«Обеспечение подведомственных Министерству образования Московской области учреждений  системами   видеонаблюдения  и  подключения  их  к системе   "Безопасный регион"»</t>
  </si>
  <si>
    <t>Стипендия Правительства РФ</t>
  </si>
  <si>
    <t>Кураторство (Соглашение № 20-2023-045238 от 06.02.2023)</t>
  </si>
  <si>
    <t>Классное руководство (Соглашение № 20-2023-043589 от 06.02.2023)</t>
  </si>
  <si>
    <t>Питание начальная школа (Соглашение № 20-2023-045775 от 06.02.2023)</t>
  </si>
  <si>
    <t>Проведение областного конкурса "Учитель года Подмосковья"</t>
  </si>
  <si>
    <t>Создание безбарьерной среды для лиц с инвалидностью и ограниченными возможностями здоровья</t>
  </si>
  <si>
    <t>5.    Обоснование (расчет) плановых показателей поступлений по статье 180 «Прочие доходы» аналитической группы подвида доходов бюджетов</t>
  </si>
  <si>
    <t>5.1. Расчет прочих доходов</t>
  </si>
  <si>
    <t>5.2 Расчет выплат, уменьшающих доход</t>
  </si>
  <si>
    <t>Налоговая база (руб.)</t>
  </si>
  <si>
    <t>Ставка налога (%)</t>
  </si>
  <si>
    <t>Сумма исчисленного налога, подлежа-щего уплате (руб.) (гр. 4 x гр. 5 / 100)</t>
  </si>
  <si>
    <t>Сумма исчисленного налога, подлежа-щего уплате (руб.) (гр. 7 x гр. 8 / 100)</t>
  </si>
  <si>
    <t>Сумма исчисленного налога, подлежа-щего уплате (руб.) (гр. 10 x гр. 11 / 100)</t>
  </si>
  <si>
    <t>Показатели по поступлениям и выплатам учреждения на 2023 год и плановый период 2024 - 2025 годов (Таблица 2)</t>
  </si>
  <si>
    <t>Объем финансового обеспечения, рублей (с точностью до двух знаков после запятой - 0,00)</t>
  </si>
  <si>
    <t>2023 финансовый год</t>
  </si>
  <si>
    <t>плановый период</t>
  </si>
  <si>
    <t>2024 года</t>
  </si>
  <si>
    <t>2025 года</t>
  </si>
  <si>
    <t>Субсидия на финансовое обеспечение выполнения государственного задания</t>
  </si>
  <si>
    <t>Субсидии, предоставляемые в соответствии с абз. 2 п. 1 статьи 78.1 БК РФ(иные субсидии)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</si>
  <si>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</si>
  <si>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</si>
  <si>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</si>
  <si>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 т.ч. на просроченную кредиторскую задолженность</t>
  </si>
  <si>
    <t>Из них гранты</t>
  </si>
  <si>
    <t>Анализ ФОТ</t>
  </si>
  <si>
    <t>Группа персонала</t>
  </si>
  <si>
    <t>Средняя численность</t>
  </si>
  <si>
    <t>Фон оплаты труда (лимит)</t>
  </si>
  <si>
    <t>Фон оплаты труда (план)</t>
  </si>
  <si>
    <t>Отклонение</t>
  </si>
  <si>
    <t>Техник</t>
  </si>
  <si>
    <t>Ведущий специалист по закупкам</t>
  </si>
  <si>
    <t>Ведущий юрисконсульт</t>
  </si>
  <si>
    <t>Документовед колледжа</t>
  </si>
  <si>
    <t>Секретарь учебной части колледжа</t>
  </si>
  <si>
    <t>Секретарь</t>
  </si>
  <si>
    <t>Техник 1 категории (кабинета информтики)</t>
  </si>
  <si>
    <t>Инженер (кабинета информатики)</t>
  </si>
  <si>
    <t>Ведущий программист</t>
  </si>
  <si>
    <t>Инженер программист</t>
  </si>
  <si>
    <t>Механик учебно-производственных мастерских</t>
  </si>
  <si>
    <t>Ведущий экономист</t>
  </si>
  <si>
    <t>Калькулятор</t>
  </si>
  <si>
    <t>Специалист по кадровому делопроизводству</t>
  </si>
  <si>
    <t>Лаборант</t>
  </si>
  <si>
    <t>Врач - специалист</t>
  </si>
  <si>
    <t>Медицинская сестра</t>
  </si>
  <si>
    <t>Кинолог</t>
  </si>
  <si>
    <t>Тьютор</t>
  </si>
  <si>
    <t>Документовед</t>
  </si>
  <si>
    <t>Инженер-механик</t>
  </si>
  <si>
    <t>Помощник директора</t>
  </si>
  <si>
    <t>Старшая медицинская сестра</t>
  </si>
  <si>
    <t>Ведущий механик</t>
  </si>
  <si>
    <t>Механик</t>
  </si>
  <si>
    <t>Прочий педагогический персонал</t>
  </si>
  <si>
    <t>Методист</t>
  </si>
  <si>
    <t>Социальный педагог</t>
  </si>
  <si>
    <t>Воспитатель общежития</t>
  </si>
  <si>
    <t>Помощник воспитателя</t>
  </si>
  <si>
    <t>Специалист по воинскому учету</t>
  </si>
  <si>
    <t>Мастер производственного обучения</t>
  </si>
  <si>
    <t>Педагог-психолог</t>
  </si>
  <si>
    <t>Воспитатель ГПД</t>
  </si>
  <si>
    <t>Музыкальный руководитель</t>
  </si>
  <si>
    <t>Педагог-организатор</t>
  </si>
  <si>
    <t>Учитель-логопед</t>
  </si>
  <si>
    <t>Воспитатель дошкольного учреждения</t>
  </si>
  <si>
    <t>Младший воспитатель д/у</t>
  </si>
  <si>
    <t>Педагог организатор</t>
  </si>
  <si>
    <t>Педагогические работников ("указные")</t>
  </si>
  <si>
    <t>Учитель</t>
  </si>
  <si>
    <t>Преподаватели спец.дисциплин</t>
  </si>
  <si>
    <t>Преподаватель (общ.дисц.) 1 кат.</t>
  </si>
  <si>
    <t>Преподаватель (спец.дисц.) первая категория</t>
  </si>
  <si>
    <t>Преподаватель (общ.дисц.) выс.кат.</t>
  </si>
  <si>
    <t>Преподаватель (спец.дисц.) выс.кат.</t>
  </si>
  <si>
    <t>Преподаватели общеобразовательных дисциплин</t>
  </si>
  <si>
    <t>Преподаватель (общ.дисц., стаж 5-10)</t>
  </si>
  <si>
    <t>Преподаватель (спец.дисц., стаж 5-10)</t>
  </si>
  <si>
    <t>Преподаватель (общ.дисц.) первая категория</t>
  </si>
  <si>
    <t>Преподаватель (спец.дисц., стаж 0-3)</t>
  </si>
  <si>
    <t>Преподаватель (общ.дисц., стаж 0-3)</t>
  </si>
  <si>
    <t>Преподаватель (спец.дисц., стаж 3-5)</t>
  </si>
  <si>
    <t>Преподаватель</t>
  </si>
  <si>
    <t>Повар</t>
  </si>
  <si>
    <t>Водитель 4 разряда</t>
  </si>
  <si>
    <t>Водитель 6 разряда</t>
  </si>
  <si>
    <t>Комендант общежития</t>
  </si>
  <si>
    <t>Дежурный по зданию</t>
  </si>
  <si>
    <t>Дежурный по общежитию г.Серпухов</t>
  </si>
  <si>
    <t>Паспортист</t>
  </si>
  <si>
    <t>Электорогазосварщик</t>
  </si>
  <si>
    <t>Слесарь электрик по ремонту эл.оборуд.</t>
  </si>
  <si>
    <t>Слесарь-электрик</t>
  </si>
  <si>
    <t>Рабочий по комплексному обслуживанию зданий</t>
  </si>
  <si>
    <t>Плотник</t>
  </si>
  <si>
    <t>Кухонный рабочий</t>
  </si>
  <si>
    <t>Кастелянша</t>
  </si>
  <si>
    <t>Рабочий по стирке белья</t>
  </si>
  <si>
    <t>Слесарь-сантехник</t>
  </si>
  <si>
    <t>Дворник</t>
  </si>
  <si>
    <t>Инструктор по вождению</t>
  </si>
  <si>
    <t>Костюмер</t>
  </si>
  <si>
    <t>Садовник</t>
  </si>
  <si>
    <t>Заведующий библиотекой</t>
  </si>
  <si>
    <t>Ведущий библиотекарь</t>
  </si>
  <si>
    <t>Библиотекарь</t>
  </si>
  <si>
    <t>Руководящий персонал</t>
  </si>
  <si>
    <t>Директор ( высшая квалификационная категория)</t>
  </si>
  <si>
    <t>1-й зам. директора</t>
  </si>
  <si>
    <t>Зам. директора по УМР</t>
  </si>
  <si>
    <t>Зам.директора по УВР</t>
  </si>
  <si>
    <t>Зам.директора по УПР</t>
  </si>
  <si>
    <t>Зам. директора по УР</t>
  </si>
  <si>
    <t>Зам.директора по информационным технологиям</t>
  </si>
  <si>
    <t>Зам. директора по безопасности</t>
  </si>
  <si>
    <t>Заместитель директора по экономике и госзакупкам</t>
  </si>
  <si>
    <t>Зам. директора по АХЧ</t>
  </si>
  <si>
    <t>Заведующий хозяйством</t>
  </si>
  <si>
    <t>Заведующий общежитием г.Серпухов</t>
  </si>
  <si>
    <t>Заведующий общежитием г.Протвино</t>
  </si>
  <si>
    <t>Руководитель структурного подразделения</t>
  </si>
  <si>
    <t>Начальник штаба ГО</t>
  </si>
  <si>
    <t>Заведующий отделом документооборота</t>
  </si>
  <si>
    <t>Начальник отдела кадров</t>
  </si>
  <si>
    <t>Начальник учебного отдела</t>
  </si>
  <si>
    <t>Заведующий методическим кабинетом</t>
  </si>
  <si>
    <t>Заведующий архивом</t>
  </si>
  <si>
    <t>Шеф-повар</t>
  </si>
  <si>
    <t>Заведующий складом</t>
  </si>
  <si>
    <t>Зав.мастерской парикмахерского искусства</t>
  </si>
  <si>
    <t>Зав.мастерской поварского и кондитерского дела</t>
  </si>
  <si>
    <t>Зав.мастерской дизайна и рекламы</t>
  </si>
  <si>
    <t>Зав.мастерской технологии моды WS</t>
  </si>
  <si>
    <t>Зав.мастерской т/о автомобилей</t>
  </si>
  <si>
    <t>Зав.мастерской сварочного производства</t>
  </si>
  <si>
    <t>зав.мастерской слесарного производства BOCH</t>
  </si>
  <si>
    <t>Зав.учебного автотехцентра</t>
  </si>
  <si>
    <t>Зав.лабораторией МЧС</t>
  </si>
  <si>
    <t>Зав.кинологическим центром</t>
  </si>
  <si>
    <t>Зав.мастерской электрооборудования</t>
  </si>
  <si>
    <t>Зав.практикой</t>
  </si>
  <si>
    <t>Начальник экономического отдела</t>
  </si>
  <si>
    <t>Начальник отдела по содействию в трудоустройстве выпускников и профориентации</t>
  </si>
  <si>
    <t>Главный инженер</t>
  </si>
  <si>
    <t>Руководитель транспортного отдела</t>
  </si>
  <si>
    <t>Начальник гаража</t>
  </si>
  <si>
    <t>Директор СОШ</t>
  </si>
  <si>
    <t>Заместитель директора по учебной работе (начальное образование)</t>
  </si>
  <si>
    <t>Заместитель директора по воспитательной работе (общеобразовательная школа)</t>
  </si>
  <si>
    <t>Заведующий буфетом</t>
  </si>
  <si>
    <t>Руководитель структурного подразделения АВТОШКОЛА</t>
  </si>
  <si>
    <t>Зав.учебным полигоном</t>
  </si>
  <si>
    <t>Зав.автотехцентра</t>
  </si>
  <si>
    <t>Лист согласования к ПФХД № 4 от 20.04.2023</t>
  </si>
  <si>
    <t>Согласование инициировано: 17.04.2023 13:06</t>
  </si>
  <si>
    <t>№</t>
  </si>
  <si>
    <t>ФИО</t>
  </si>
  <si>
    <t>Статус</t>
  </si>
  <si>
    <t>Замечания/Комментарии</t>
  </si>
  <si>
    <t>Власов Сергей Сергеевич (Распорядитель)</t>
  </si>
  <si>
    <t>Формирование, 24.03.2023 15:24</t>
  </si>
  <si>
    <t>Увеличение дохода от приносящей доход деятельности,распределение средств.</t>
  </si>
  <si>
    <t>Колпакова Вера Владимировна (Учреждение)</t>
  </si>
  <si>
    <t>Согласование, 04.04.2023 14:17</t>
  </si>
  <si>
    <t>На доработке, 04.04.2023 15:33</t>
  </si>
  <si>
    <t>пфхд не соответствует письмо на изменения</t>
  </si>
  <si>
    <t>Согласование, 17.04.2023 11:50</t>
  </si>
  <si>
    <t>На доработке, 17.04.2023 11:53</t>
  </si>
  <si>
    <t>корректировка оснований изменений</t>
  </si>
  <si>
    <t>Согласование, 17.04.2023 13:06</t>
  </si>
  <si>
    <t>На доработке, 17.04.2023 14:02</t>
  </si>
  <si>
    <t>привести в соответствие основания изменений по приносящей доход деятельности,прислать проверку пфхд и цс</t>
  </si>
  <si>
    <t>Согласование, 17.04.2023 14:30</t>
  </si>
  <si>
    <t>На проверке, 17.04.2023 14:32</t>
  </si>
  <si>
    <t>На доработке, 17.04.2023 16:00</t>
  </si>
  <si>
    <t>корректировка обоснований доходов по трем годам</t>
  </si>
  <si>
    <t>Согласование, 17.04.2023 16:16</t>
  </si>
  <si>
    <t>На проверке, 17.04.2023 16:38</t>
  </si>
  <si>
    <t>На доработке, 17.04.2023 16:49</t>
  </si>
  <si>
    <t>откорректировать обоснования доходов</t>
  </si>
  <si>
    <t>Согласование, 17.04.2023 16:52</t>
  </si>
  <si>
    <t>На проверке, 17.04.2023 17:32</t>
  </si>
  <si>
    <t>На доработке, 17.04.2023 17:36</t>
  </si>
  <si>
    <t>обоснования изменения доходов</t>
  </si>
  <si>
    <t>Согласование, 18.04.2023 09:14</t>
  </si>
  <si>
    <t>На проверке, 18.04.2023 09:32</t>
  </si>
  <si>
    <t>На доработке, 18.04.2023 09:38</t>
  </si>
  <si>
    <t>отразить изменения в обоснованиях доходов по внебюджету</t>
  </si>
  <si>
    <t>Согласование, 18.04.2023 16:41</t>
  </si>
  <si>
    <t>На проверке, 18.04.2023 17:20</t>
  </si>
  <si>
    <t>На доработке, 19.04.2023 09:19</t>
  </si>
  <si>
    <t>Согласование, 19.04.2023 09:56</t>
  </si>
  <si>
    <t>На доработке, 19.04.2023 12:39</t>
  </si>
  <si>
    <t>внести корректировку по статье  затрат охраны</t>
  </si>
  <si>
    <t>Согласование, 20.04.2023 16:38</t>
  </si>
  <si>
    <t>На проверке, 20.04.2023 16:58</t>
  </si>
  <si>
    <t>На доработке, 20.04.2023 18:11</t>
  </si>
  <si>
    <t>пфхд не соответствует письму</t>
  </si>
  <si>
    <t>Согласование, 21.04.2023 09:31</t>
  </si>
  <si>
    <t>На проверке, 21.04.2023 09:57</t>
  </si>
  <si>
    <t>Проверен, 21.04.2023 10:11</t>
  </si>
  <si>
    <t>Рыковская Татьяна Леонидовна (Распорядитель)</t>
  </si>
  <si>
    <t>Проверен, 21.04.2023 11:00</t>
  </si>
  <si>
    <t>Гриценко Александр Александрович (Распорядитель)</t>
  </si>
  <si>
    <t>Проверен, 21.04.2023 11:03</t>
  </si>
  <si>
    <t>Никитина Ольга Борисовна (Распорядитель)</t>
  </si>
  <si>
    <t>Утвержден, 21.04.2023 11:38</t>
  </si>
  <si>
    <t>Подписано ЭЦП, 21.04.2023 11:43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</si>
  <si>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</si>
  <si>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 20.04.2023</t>
  </si>
  <si>
    <t>Вид финансового обеспечения: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</si>
  <si>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</si>
  <si>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</si>
  <si>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</si>
  <si>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</si>
  <si>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</si>
  <si>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</si>
  <si>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</si>
  <si>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Уточнено</t>
  </si>
  <si>
    <t>Изменение (+/-)</t>
  </si>
  <si>
    <t>Обоснование</t>
  </si>
  <si>
    <t>Реализация ОП СПО - программ подготовки специалистов среднего звена (Техническое обслуживание и ремонт двигателей, систем и агрегатов автомобилей, очная, за искл лиц с ОВЗ и инвалидов)</t>
  </si>
  <si>
    <t>Оплата охранных услуг (прочие) (КВР 244)</t>
  </si>
  <si>
    <t>План</t>
  </si>
  <si>
    <t>оплата КТС</t>
  </si>
  <si>
    <t>Реализация ОП СПО - программ подготовки специалистов среднего звена (Технология парикмахерского искусства, очная, за исключением лиц с ОВЗ и инвалидов)</t>
  </si>
  <si>
    <t>Оплата охранных услуг (по договорам физической охраны: ЧОПы и др.) (КВР 244)</t>
  </si>
  <si>
    <t>техническая правка оплата договоров охраны</t>
  </si>
  <si>
    <t>Реализация ОП СПО- программ подготовки специалистов среднего звена (Поварское и кондитерское дело, очная,  за искл лиц с ОВЗ и инвалидов)</t>
  </si>
  <si>
    <t>Реализация ОП СПО - программ подготовки специалистов среднего звена (ООО,Защита в чрезвычайных ситуациях, очная, за исключением лиц с ОВЗ и инвалидов)</t>
  </si>
  <si>
    <t>Реализация ОП СПО - программ подготовки специалистов среднего звена (Изобразительное искусство и черчение, очная, за искл лиц с ОВЗ и инвалидов)</t>
  </si>
  <si>
    <t>Реализация ОП СПО - программ подготовки специалистов среднего звена (Дизайн (по отраслям), очная,  за искл лиц с ОВЗ и инвалидов</t>
  </si>
  <si>
    <t>Реализация ОП СПО - программ подготовки специалистов среднего звена (Преподавание в начальных классах, лица за исключением лиц с ОВЗ и инвалидов)</t>
  </si>
  <si>
    <t>Реализация ОП СПО - программ подготовки квалифицированных рабочих, служащих (ООО, Мастер по ремонту и обслуживанию автомобилей, очная, за исключением лиц с ОВЗ и инвалидов)</t>
  </si>
  <si>
    <t>Реализация ОП СПО - программ подготовки специалистов среднего звена (Физическая культура, за исключением лиц с ОВЗ и инвалидов)</t>
  </si>
  <si>
    <t>Реализация основных общеобразовательных программ основного общего образования (Очная)</t>
  </si>
  <si>
    <t>Остаток</t>
  </si>
  <si>
    <t>Прочие работы, услуги (КВР 244)</t>
  </si>
  <si>
    <t>техническая правка приведения в соответствии с Соглашением от 16.01.2023 №014-ГЗ-014</t>
  </si>
  <si>
    <t>техническая правка</t>
  </si>
  <si>
    <t>Субсидии на иные цели</t>
  </si>
  <si>
    <t>0142219034-0704.03 4 05 00590.622</t>
  </si>
  <si>
    <t>Расходы на организацию питания ЦС (КВР 244)</t>
  </si>
  <si>
    <t>корректировка КБК</t>
  </si>
  <si>
    <t>0142219034-0000.00 0 00 00000.000</t>
  </si>
  <si>
    <t>Разреш.остаток субсидии к использованию в 2023 по соглашению № 014/2022/90-31 от 26.01.2022 согласно Протокола № 1 от 19.01.2023 заседан.бюджетной комиссии</t>
  </si>
  <si>
    <t>0142239027-0000.00 0 00 00000.000</t>
  </si>
  <si>
    <t>Прочие основные средства (КВР 244) ЦС</t>
  </si>
  <si>
    <t>Разрешенный остаток субсидии к использованию в 2023 по соглашению № 014-с-729/3 от 11.11.2022 согл.Протокола № 1 от 19.01.2023 заседания бюджетной комиссии</t>
  </si>
  <si>
    <t>0142239027-0704.08 1 01 00010.622</t>
  </si>
  <si>
    <t>0142217011-0000.00 0 00 00000.000</t>
  </si>
  <si>
    <t>Приобретение методической литературы (библиотечный фонд) ЦС (КВР 244)</t>
  </si>
  <si>
    <t>Разрешенный остаток субсидии к использованию в 2023 году по Соглашению №014-с-824/35 от 22.12.2022 согл.Протокола №1 от 19.01.2023 заседан.бюджет.комиссии</t>
  </si>
  <si>
    <t>0142217011-0704.03 4 02 00590.622</t>
  </si>
  <si>
    <t>Приносящая доход деятельность</t>
  </si>
  <si>
    <t>ПД (3)-0000.00 0 00 00000.000</t>
  </si>
  <si>
    <t>з/п педагогич. работников "указные" (КВР 111) ПД</t>
  </si>
  <si>
    <t>увеличение ФОТ "указным" педработникам</t>
  </si>
  <si>
    <t>З/п педагогич. работников прочие  (КВР 111) ПД</t>
  </si>
  <si>
    <t>увеличение ФОТ прочих педработков</t>
  </si>
  <si>
    <t>з/п учебно-вспомогательного персонала (КВР 111) ПД</t>
  </si>
  <si>
    <t>увеличение ФОТ учебно-вспомогательного персонала</t>
  </si>
  <si>
    <t>Начисления на оплату труда учебно-вспомогательного персонала (КВР 119) ПД</t>
  </si>
  <si>
    <t>увеличение расходов на выплату страховых взносов</t>
  </si>
  <si>
    <t>Водоотведение ПД (КВР 244)</t>
  </si>
  <si>
    <t>увеличение расходов коммунальных услуг по а/ш</t>
  </si>
  <si>
    <t>Иные виды работ/услуг по содержанию объектов ОЦДИ ПД (КВР 244)</t>
  </si>
  <si>
    <t>увеличение расходов на ремонт а/транспорта</t>
  </si>
  <si>
    <t>ГСМ ПД (КВР 244)</t>
  </si>
  <si>
    <t>увеличен договор на закупку ГСМ для автошколы</t>
  </si>
  <si>
    <t>Обязательное медицинское страхование</t>
  </si>
  <si>
    <t>Изменения отсутствуют</t>
  </si>
</sst>
</file>

<file path=xl/styles.xml><?xml version="1.0" encoding="utf-8"?>
<styleSheet xmlns="http://schemas.openxmlformats.org/spreadsheetml/2006/main">
  <fonts count="33">
    <font>
      <sz val="8"/>
      <color rgb="FF000000"/>
      <name val="Verdana"/>
    </font>
    <font>
      <b/>
      <sz val="10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i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i/>
      <sz val="8"/>
      <color rgb="FF000000"/>
      <name val="Verdana"/>
    </font>
    <font>
      <b/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00"/>
      <name val="Verdana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3" fillId="5" borderId="3" applyBorder="0">
      <alignment horizontal="center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5" fillId="17" borderId="15" applyBorder="0">
      <alignment horizontal="center" vertical="center" wrapText="1"/>
    </xf>
    <xf numFmtId="0" fontId="21" fillId="23" borderId="21" applyBorder="0">
      <alignment horizontal="center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</cellStyleXfs>
  <cellXfs count="31">
    <xf numFmtId="0" fontId="0" fillId="2" borderId="0" xfId="0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 applyProtection="1">
      <alignment horizontal="center" vertical="center" wrapText="1"/>
      <protection locked="0"/>
    </xf>
    <xf numFmtId="0" fontId="14" fillId="16" borderId="14" xfId="0" applyFont="1" applyFill="1" applyBorder="1" applyAlignment="1">
      <alignment horizontal="left" vertical="center" wrapText="1"/>
    </xf>
    <xf numFmtId="4" fontId="18" fillId="20" borderId="18" xfId="0" applyNumberFormat="1" applyFont="1" applyFill="1" applyBorder="1" applyAlignment="1">
      <alignment horizontal="right" vertical="center" wrapText="1" indent="1"/>
    </xf>
    <xf numFmtId="4" fontId="20" fillId="22" borderId="20" xfId="0" applyNumberFormat="1" applyFont="1" applyFill="1" applyBorder="1" applyAlignment="1">
      <alignment horizontal="right" vertical="center" wrapText="1" indent="1"/>
    </xf>
    <xf numFmtId="4" fontId="22" fillId="24" borderId="22" xfId="0" applyNumberFormat="1" applyFont="1" applyFill="1" applyBorder="1" applyAlignment="1">
      <alignment horizontal="right" vertical="center" wrapText="1" indent="1"/>
    </xf>
    <xf numFmtId="0" fontId="27" fillId="29" borderId="27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 applyProtection="1">
      <alignment horizontal="center" vertical="center" wrapText="1"/>
      <protection locked="0"/>
    </xf>
    <xf numFmtId="0" fontId="9" fillId="11" borderId="9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12" fillId="14" borderId="12" xfId="0" applyFont="1" applyFill="1" applyBorder="1" applyAlignment="1">
      <alignment horizontal="center" vertical="center" wrapText="1"/>
    </xf>
  </cellXfs>
  <cellStyles count="13">
    <cellStyle name="bold_border_center_str" xfId="12"/>
    <cellStyle name="border_bold_center_str" xfId="6"/>
    <cellStyle name="bot_border_left_str" xfId="11"/>
    <cellStyle name="bottom_center_str" xfId="7"/>
    <cellStyle name="center_str" xfId="3"/>
    <cellStyle name="formula_center_str" xfId="8"/>
    <cellStyle name="left_str" xfId="5"/>
    <cellStyle name="righr_str" xfId="4"/>
    <cellStyle name="right_str" xfId="10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14" t="s">
        <v>0</v>
      </c>
      <c r="B2" s="14"/>
      <c r="C2" s="14"/>
      <c r="D2" s="14"/>
      <c r="K2" s="14" t="s">
        <v>1</v>
      </c>
      <c r="L2" s="14"/>
      <c r="M2" s="14"/>
    </row>
    <row r="3" spans="1:13" ht="30" customHeight="1">
      <c r="A3" s="15" t="s">
        <v>2</v>
      </c>
      <c r="B3" s="15"/>
      <c r="C3" s="15"/>
      <c r="D3" s="15"/>
      <c r="K3" s="15" t="s">
        <v>3</v>
      </c>
      <c r="L3" s="15"/>
      <c r="M3" s="15"/>
    </row>
    <row r="4" spans="1:13" ht="15" customHeight="1">
      <c r="A4" s="16" t="s">
        <v>4</v>
      </c>
      <c r="B4" s="16"/>
      <c r="C4" s="16"/>
      <c r="D4" s="16"/>
      <c r="K4" s="16" t="s">
        <v>4</v>
      </c>
      <c r="L4" s="16"/>
      <c r="M4" s="16"/>
    </row>
    <row r="5" spans="1:13" ht="30" customHeight="1">
      <c r="A5" s="8"/>
      <c r="B5" s="15" t="s">
        <v>5</v>
      </c>
      <c r="C5" s="15"/>
      <c r="D5" s="15"/>
      <c r="K5" s="8"/>
      <c r="L5" s="15" t="s">
        <v>6</v>
      </c>
      <c r="M5" s="15"/>
    </row>
    <row r="6" spans="1:13" ht="15" customHeight="1">
      <c r="A6" s="5" t="s">
        <v>7</v>
      </c>
      <c r="B6" s="16" t="s">
        <v>8</v>
      </c>
      <c r="C6" s="16"/>
      <c r="D6" s="16"/>
      <c r="K6" s="5" t="s">
        <v>7</v>
      </c>
      <c r="L6" s="16" t="s">
        <v>8</v>
      </c>
      <c r="M6" s="16"/>
    </row>
    <row r="7" spans="1:13" ht="30" customHeight="1">
      <c r="A7" s="17" t="s">
        <v>9</v>
      </c>
      <c r="B7" s="17"/>
      <c r="C7" s="17"/>
      <c r="D7" s="17"/>
      <c r="K7" s="17" t="s">
        <v>9</v>
      </c>
      <c r="L7" s="17"/>
      <c r="M7" s="17"/>
    </row>
    <row r="8" spans="1:13" ht="20.100000000000001" customHeight="1">
      <c r="K8" s="17" t="s">
        <v>10</v>
      </c>
      <c r="L8" s="17"/>
      <c r="M8" s="17"/>
    </row>
    <row r="9" spans="1:13" ht="20.100000000000001" customHeight="1"/>
    <row r="10" spans="1:13" ht="30" customHeight="1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30" customHeight="1">
      <c r="A11" s="18" t="s">
        <v>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30" customHeight="1">
      <c r="G12" s="18" t="s">
        <v>13</v>
      </c>
      <c r="H12" s="18"/>
      <c r="I12" s="18"/>
      <c r="K12" s="3" t="s">
        <v>14</v>
      </c>
      <c r="L12" s="19"/>
      <c r="M12" s="19"/>
    </row>
    <row r="13" spans="1:13" ht="30" customHeight="1">
      <c r="A13" s="20" t="s">
        <v>15</v>
      </c>
      <c r="B13" s="20"/>
      <c r="C13" s="20"/>
      <c r="D13" s="20"/>
      <c r="E13" s="20" t="s">
        <v>16</v>
      </c>
      <c r="F13" s="20"/>
      <c r="G13" s="20"/>
      <c r="H13" s="20"/>
      <c r="I13" s="20"/>
      <c r="J13" s="20"/>
      <c r="K13" s="3" t="s">
        <v>17</v>
      </c>
      <c r="L13" s="19" t="s">
        <v>18</v>
      </c>
      <c r="M13" s="19"/>
    </row>
    <row r="14" spans="1:13" ht="30" customHeight="1">
      <c r="A14" s="20" t="s">
        <v>19</v>
      </c>
      <c r="B14" s="20"/>
      <c r="C14" s="20"/>
      <c r="D14" s="20"/>
      <c r="E14" s="20" t="s">
        <v>20</v>
      </c>
      <c r="F14" s="20"/>
      <c r="G14" s="20"/>
      <c r="H14" s="20"/>
      <c r="I14" s="20"/>
      <c r="J14" s="20"/>
      <c r="K14" s="3" t="s">
        <v>21</v>
      </c>
      <c r="L14" s="19" t="s">
        <v>22</v>
      </c>
      <c r="M14" s="19"/>
    </row>
    <row r="15" spans="1:13" ht="30" customHeight="1">
      <c r="A15" s="20" t="s">
        <v>23</v>
      </c>
      <c r="B15" s="20"/>
      <c r="C15" s="20"/>
      <c r="D15" s="20"/>
      <c r="E15" s="20" t="s">
        <v>24</v>
      </c>
      <c r="F15" s="20"/>
      <c r="G15" s="20"/>
      <c r="H15" s="20"/>
      <c r="I15" s="20"/>
      <c r="J15" s="20"/>
      <c r="K15" s="3" t="s">
        <v>25</v>
      </c>
      <c r="L15" s="19" t="s">
        <v>26</v>
      </c>
      <c r="M15" s="19"/>
    </row>
    <row r="16" spans="1:13" ht="30" customHeight="1">
      <c r="A16" s="20" t="s">
        <v>27</v>
      </c>
      <c r="B16" s="20"/>
      <c r="C16" s="20"/>
      <c r="D16" s="20"/>
      <c r="E16" s="20"/>
      <c r="F16" s="20"/>
      <c r="G16" s="20"/>
      <c r="H16" s="20"/>
      <c r="I16" s="20"/>
      <c r="J16" s="20"/>
      <c r="K16" s="3" t="s">
        <v>28</v>
      </c>
      <c r="L16" s="19" t="s">
        <v>29</v>
      </c>
      <c r="M16" s="19"/>
    </row>
    <row r="17" spans="2:13" ht="30" customHeight="1">
      <c r="K17" s="3" t="s">
        <v>28</v>
      </c>
      <c r="L17" s="19" t="s">
        <v>29</v>
      </c>
      <c r="M17" s="19"/>
    </row>
    <row r="18" spans="2:13" ht="15" customHeight="1"/>
    <row r="19" spans="2:13" ht="20.100000000000001" customHeight="1">
      <c r="B19" s="21" t="s">
        <v>30</v>
      </c>
      <c r="C19" s="21"/>
      <c r="D19" s="21"/>
      <c r="E19" s="21"/>
      <c r="F19" s="21"/>
      <c r="G19" s="21"/>
      <c r="I19" s="21" t="s">
        <v>30</v>
      </c>
      <c r="J19" s="21"/>
      <c r="K19" s="21"/>
      <c r="L19" s="21"/>
      <c r="M19" s="21"/>
    </row>
    <row r="20" spans="2:13" ht="20.100000000000001" customHeight="1">
      <c r="B20" s="22" t="s">
        <v>31</v>
      </c>
      <c r="C20" s="22"/>
      <c r="D20" s="22"/>
      <c r="E20" s="22"/>
      <c r="F20" s="22"/>
      <c r="G20" s="22"/>
      <c r="I20" s="22" t="s">
        <v>32</v>
      </c>
      <c r="J20" s="22"/>
      <c r="K20" s="22"/>
      <c r="L20" s="22"/>
      <c r="M20" s="22"/>
    </row>
    <row r="21" spans="2:13" ht="20.100000000000001" customHeight="1">
      <c r="B21" s="22" t="s">
        <v>33</v>
      </c>
      <c r="C21" s="22"/>
      <c r="D21" s="22"/>
      <c r="E21" s="22"/>
      <c r="F21" s="22"/>
      <c r="G21" s="22"/>
      <c r="I21" s="22" t="s">
        <v>34</v>
      </c>
      <c r="J21" s="22"/>
      <c r="K21" s="22"/>
      <c r="L21" s="22"/>
      <c r="M21" s="22"/>
    </row>
    <row r="22" spans="2:13" ht="20.100000000000001" customHeight="1">
      <c r="B22" s="22" t="s">
        <v>35</v>
      </c>
      <c r="C22" s="22"/>
      <c r="D22" s="22"/>
      <c r="E22" s="22"/>
      <c r="F22" s="22"/>
      <c r="G22" s="22"/>
      <c r="I22" s="22" t="s">
        <v>36</v>
      </c>
      <c r="J22" s="22"/>
      <c r="K22" s="22"/>
      <c r="L22" s="22"/>
      <c r="M22" s="22"/>
    </row>
    <row r="23" spans="2:13" ht="20.100000000000001" customHeight="1">
      <c r="B23" s="22" t="s">
        <v>37</v>
      </c>
      <c r="C23" s="22"/>
      <c r="D23" s="22"/>
      <c r="E23" s="22"/>
      <c r="F23" s="22"/>
      <c r="G23" s="22"/>
      <c r="I23" s="22" t="s">
        <v>38</v>
      </c>
      <c r="J23" s="22"/>
      <c r="K23" s="22"/>
      <c r="L23" s="22"/>
      <c r="M23" s="22"/>
    </row>
    <row r="24" spans="2:13" ht="20.100000000000001" customHeight="1">
      <c r="B24" s="22" t="s">
        <v>39</v>
      </c>
      <c r="C24" s="22"/>
      <c r="D24" s="22"/>
      <c r="E24" s="22"/>
      <c r="F24" s="22"/>
      <c r="G24" s="22"/>
      <c r="I24" s="22" t="s">
        <v>39</v>
      </c>
      <c r="J24" s="22"/>
      <c r="K24" s="22"/>
      <c r="L24" s="22"/>
      <c r="M24" s="22"/>
    </row>
    <row r="25" spans="2:13" ht="20.100000000000001" customHeight="1">
      <c r="B25" s="23" t="s">
        <v>40</v>
      </c>
      <c r="C25" s="23"/>
      <c r="D25" s="23"/>
      <c r="E25" s="23"/>
      <c r="F25" s="23"/>
      <c r="G25" s="23"/>
      <c r="I25" s="23" t="s">
        <v>41</v>
      </c>
      <c r="J25" s="23"/>
      <c r="K25" s="23"/>
      <c r="L25" s="23"/>
      <c r="M25" s="23"/>
    </row>
  </sheetData>
  <sheetProtection password="8610" sheet="1" objects="1" scenarios="1"/>
  <mergeCells count="44">
    <mergeCell ref="B24:G24"/>
    <mergeCell ref="I24:M24"/>
    <mergeCell ref="B25:G25"/>
    <mergeCell ref="I25:M25"/>
    <mergeCell ref="B21:G21"/>
    <mergeCell ref="I21:M21"/>
    <mergeCell ref="B22:G22"/>
    <mergeCell ref="I22:M22"/>
    <mergeCell ref="B23:G23"/>
    <mergeCell ref="I23:M23"/>
    <mergeCell ref="L17:M17"/>
    <mergeCell ref="B19:G19"/>
    <mergeCell ref="I19:M19"/>
    <mergeCell ref="B20:G20"/>
    <mergeCell ref="I20:M20"/>
    <mergeCell ref="A15:D15"/>
    <mergeCell ref="E15:J15"/>
    <mergeCell ref="L15:M15"/>
    <mergeCell ref="A16:D16"/>
    <mergeCell ref="E16:J16"/>
    <mergeCell ref="L16:M16"/>
    <mergeCell ref="A13:D13"/>
    <mergeCell ref="E13:J13"/>
    <mergeCell ref="L13:M13"/>
    <mergeCell ref="A14:D14"/>
    <mergeCell ref="E14:J14"/>
    <mergeCell ref="L14:M14"/>
    <mergeCell ref="K8:M8"/>
    <mergeCell ref="A10:M10"/>
    <mergeCell ref="A11:M11"/>
    <mergeCell ref="G12:I12"/>
    <mergeCell ref="L12:M12"/>
    <mergeCell ref="B5:D5"/>
    <mergeCell ref="L5:M5"/>
    <mergeCell ref="B6:D6"/>
    <mergeCell ref="L6:M6"/>
    <mergeCell ref="A7:D7"/>
    <mergeCell ref="K7:M7"/>
    <mergeCell ref="A2:D2"/>
    <mergeCell ref="K2:M2"/>
    <mergeCell ref="A3:D3"/>
    <mergeCell ref="K3:M3"/>
    <mergeCell ref="A4:D4"/>
    <mergeCell ref="K4:M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workbookViewId="0"/>
  </sheetViews>
  <sheetFormatPr defaultRowHeight="10.5"/>
  <cols>
    <col min="1" max="1" width="57.28515625" customWidth="1"/>
    <col min="2" max="5" width="11.42578125" customWidth="1"/>
    <col min="6" max="8" width="22.85546875" customWidth="1"/>
  </cols>
  <sheetData>
    <row r="1" spans="1:8" ht="15" customHeight="1"/>
    <row r="2" spans="1:8" ht="24.95" customHeight="1">
      <c r="A2" s="14" t="s">
        <v>42</v>
      </c>
      <c r="B2" s="14"/>
      <c r="C2" s="14"/>
      <c r="D2" s="14"/>
      <c r="E2" s="14"/>
      <c r="F2" s="14"/>
      <c r="G2" s="14"/>
      <c r="H2" s="14"/>
    </row>
    <row r="3" spans="1:8" ht="15" customHeight="1"/>
    <row r="4" spans="1:8" ht="39.950000000000003" customHeight="1">
      <c r="A4" s="19" t="s">
        <v>43</v>
      </c>
      <c r="B4" s="19" t="s">
        <v>44</v>
      </c>
      <c r="C4" s="19" t="s">
        <v>45</v>
      </c>
      <c r="D4" s="19" t="s">
        <v>46</v>
      </c>
      <c r="E4" s="19" t="s">
        <v>47</v>
      </c>
      <c r="F4" s="19" t="s">
        <v>48</v>
      </c>
      <c r="G4" s="19"/>
      <c r="H4" s="19"/>
    </row>
    <row r="5" spans="1:8" ht="39.950000000000003" customHeight="1">
      <c r="A5" s="19"/>
      <c r="B5" s="19"/>
      <c r="C5" s="19"/>
      <c r="D5" s="19"/>
      <c r="E5" s="19"/>
      <c r="F5" s="6" t="s">
        <v>49</v>
      </c>
      <c r="G5" s="6" t="s">
        <v>50</v>
      </c>
      <c r="H5" s="6" t="s">
        <v>51</v>
      </c>
    </row>
    <row r="6" spans="1:8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24.95" customHeight="1">
      <c r="A7" s="7" t="s">
        <v>52</v>
      </c>
      <c r="B7" s="6" t="s">
        <v>53</v>
      </c>
      <c r="C7" s="6" t="s">
        <v>54</v>
      </c>
      <c r="D7" s="6" t="s">
        <v>54</v>
      </c>
      <c r="E7" s="6"/>
      <c r="F7" s="10">
        <v>28983863.5</v>
      </c>
      <c r="G7" s="10">
        <v>0</v>
      </c>
      <c r="H7" s="10">
        <v>0</v>
      </c>
    </row>
    <row r="8" spans="1:8" ht="24.95" customHeight="1">
      <c r="A8" s="7" t="s">
        <v>55</v>
      </c>
      <c r="B8" s="6" t="s">
        <v>56</v>
      </c>
      <c r="C8" s="6" t="s">
        <v>54</v>
      </c>
      <c r="D8" s="6" t="s">
        <v>54</v>
      </c>
      <c r="E8" s="6"/>
      <c r="F8" s="10">
        <f>IF(ISNUMBER(F7),F7,0)+IF(ISNUMBER(F9),F9,0)+IF(ISNUMBER(F113),F113,0)-IF(ISNUMBER(F27),F27,0)-IF(ISNUMBER(F117),F117,0)</f>
        <v>-4.6566128730773926E-9</v>
      </c>
      <c r="G8" s="10">
        <f>IF(ISNUMBER(G7),G7,0)+IF(ISNUMBER(G9),G9,0)+IF(ISNUMBER(G113),G113,0)-IF(ISNUMBER(G27),G27,0)-IF(ISNUMBER(G117),G117,0)</f>
        <v>0</v>
      </c>
      <c r="H8" s="10">
        <f>IF(ISNUMBER(H7),H7,0)+IF(ISNUMBER(H9),H9,0)+IF(ISNUMBER(H113),H113,0)-IF(ISNUMBER(H27),H27,0)-IF(ISNUMBER(H117),H117,0)</f>
        <v>0</v>
      </c>
    </row>
    <row r="9" spans="1:8" ht="24.95" customHeight="1">
      <c r="A9" s="7" t="s">
        <v>57</v>
      </c>
      <c r="B9" s="6" t="s">
        <v>58</v>
      </c>
      <c r="C9" s="6" t="s">
        <v>54</v>
      </c>
      <c r="D9" s="6" t="s">
        <v>54</v>
      </c>
      <c r="E9" s="6"/>
      <c r="F9" s="10">
        <v>436067038.81</v>
      </c>
      <c r="G9" s="10">
        <v>416862255.81999999</v>
      </c>
      <c r="H9" s="10">
        <v>416862255.81999999</v>
      </c>
    </row>
    <row r="10" spans="1:8" ht="38.1" customHeight="1">
      <c r="A10" s="7" t="s">
        <v>59</v>
      </c>
      <c r="B10" s="6" t="s">
        <v>60</v>
      </c>
      <c r="C10" s="6" t="s">
        <v>61</v>
      </c>
      <c r="D10" s="6" t="s">
        <v>54</v>
      </c>
      <c r="E10" s="6"/>
      <c r="F10" s="10">
        <v>0</v>
      </c>
      <c r="G10" s="10">
        <v>0</v>
      </c>
      <c r="H10" s="10">
        <v>0</v>
      </c>
    </row>
    <row r="11" spans="1:8" ht="24.95" customHeight="1">
      <c r="A11" s="7" t="s">
        <v>62</v>
      </c>
      <c r="B11" s="6" t="s">
        <v>63</v>
      </c>
      <c r="C11" s="6" t="s">
        <v>61</v>
      </c>
      <c r="D11" s="6" t="s">
        <v>64</v>
      </c>
      <c r="E11" s="6"/>
      <c r="F11" s="10">
        <v>0</v>
      </c>
      <c r="G11" s="10">
        <v>0</v>
      </c>
      <c r="H11" s="10">
        <v>0</v>
      </c>
    </row>
    <row r="12" spans="1:8" ht="24.95" customHeight="1">
      <c r="A12" s="7" t="s">
        <v>65</v>
      </c>
      <c r="B12" s="6" t="s">
        <v>66</v>
      </c>
      <c r="C12" s="6" t="s">
        <v>61</v>
      </c>
      <c r="D12" s="6" t="s">
        <v>67</v>
      </c>
      <c r="E12" s="6"/>
      <c r="F12" s="10">
        <v>0</v>
      </c>
      <c r="G12" s="10">
        <v>0</v>
      </c>
      <c r="H12" s="10">
        <v>0</v>
      </c>
    </row>
    <row r="13" spans="1:8" ht="50.1" customHeight="1">
      <c r="A13" s="7" t="s">
        <v>68</v>
      </c>
      <c r="B13" s="6" t="s">
        <v>69</v>
      </c>
      <c r="C13" s="6" t="s">
        <v>70</v>
      </c>
      <c r="D13" s="6" t="s">
        <v>54</v>
      </c>
      <c r="E13" s="6"/>
      <c r="F13" s="10">
        <v>395862255.81999999</v>
      </c>
      <c r="G13" s="10">
        <v>395862255.81999999</v>
      </c>
      <c r="H13" s="10">
        <v>395862255.81999999</v>
      </c>
    </row>
    <row r="14" spans="1:8" ht="87.95" customHeight="1">
      <c r="A14" s="7" t="s">
        <v>71</v>
      </c>
      <c r="B14" s="6" t="s">
        <v>72</v>
      </c>
      <c r="C14" s="6" t="s">
        <v>70</v>
      </c>
      <c r="D14" s="6" t="s">
        <v>73</v>
      </c>
      <c r="E14" s="6"/>
      <c r="F14" s="10">
        <v>290812255.81999999</v>
      </c>
      <c r="G14" s="10">
        <v>290812255.81999999</v>
      </c>
      <c r="H14" s="10">
        <v>290812255.81999999</v>
      </c>
    </row>
    <row r="15" spans="1:8" ht="50.1" customHeight="1">
      <c r="A15" s="7" t="s">
        <v>74</v>
      </c>
      <c r="B15" s="6" t="s">
        <v>75</v>
      </c>
      <c r="C15" s="6" t="s">
        <v>76</v>
      </c>
      <c r="D15" s="6" t="s">
        <v>54</v>
      </c>
      <c r="E15" s="6"/>
      <c r="F15" s="10">
        <v>0</v>
      </c>
      <c r="G15" s="10">
        <v>0</v>
      </c>
      <c r="H15" s="10">
        <v>0</v>
      </c>
    </row>
    <row r="16" spans="1:8" ht="38.1" customHeight="1">
      <c r="A16" s="7" t="s">
        <v>77</v>
      </c>
      <c r="B16" s="6" t="s">
        <v>78</v>
      </c>
      <c r="C16" s="6" t="s">
        <v>76</v>
      </c>
      <c r="D16" s="6" t="s">
        <v>79</v>
      </c>
      <c r="E16" s="6"/>
      <c r="F16" s="10">
        <v>0</v>
      </c>
      <c r="G16" s="10">
        <v>0</v>
      </c>
      <c r="H16" s="10">
        <v>0</v>
      </c>
    </row>
    <row r="17" spans="1:8" ht="24.95" customHeight="1">
      <c r="A17" s="7" t="s">
        <v>80</v>
      </c>
      <c r="B17" s="6" t="s">
        <v>81</v>
      </c>
      <c r="C17" s="6" t="s">
        <v>82</v>
      </c>
      <c r="D17" s="6" t="s">
        <v>54</v>
      </c>
      <c r="E17" s="6"/>
      <c r="F17" s="10">
        <v>40204782.990000002</v>
      </c>
      <c r="G17" s="10">
        <v>21000000</v>
      </c>
      <c r="H17" s="10">
        <v>21000000</v>
      </c>
    </row>
    <row r="18" spans="1:8" ht="38.1" customHeight="1">
      <c r="A18" s="7" t="s">
        <v>83</v>
      </c>
      <c r="B18" s="6" t="s">
        <v>84</v>
      </c>
      <c r="C18" s="6" t="s">
        <v>82</v>
      </c>
      <c r="D18" s="6" t="s">
        <v>82</v>
      </c>
      <c r="E18" s="6"/>
      <c r="F18" s="10">
        <v>19204782.989999998</v>
      </c>
      <c r="G18" s="10">
        <v>0</v>
      </c>
      <c r="H18" s="10">
        <v>0</v>
      </c>
    </row>
    <row r="19" spans="1:8" ht="24.95" customHeight="1">
      <c r="A19" s="7" t="s">
        <v>85</v>
      </c>
      <c r="B19" s="6" t="s">
        <v>86</v>
      </c>
      <c r="C19" s="6" t="s">
        <v>82</v>
      </c>
      <c r="D19" s="6"/>
      <c r="E19" s="6"/>
      <c r="F19" s="10">
        <v>0</v>
      </c>
      <c r="G19" s="10">
        <v>0</v>
      </c>
      <c r="H19" s="10">
        <v>0</v>
      </c>
    </row>
    <row r="20" spans="1:8" ht="24.95" customHeight="1">
      <c r="A20" s="7" t="s">
        <v>87</v>
      </c>
      <c r="B20" s="6" t="s">
        <v>88</v>
      </c>
      <c r="C20" s="6" t="s">
        <v>82</v>
      </c>
      <c r="D20" s="6"/>
      <c r="E20" s="6"/>
      <c r="F20" s="10">
        <v>21000000</v>
      </c>
      <c r="G20" s="10">
        <v>21000000</v>
      </c>
      <c r="H20" s="10">
        <v>21000000</v>
      </c>
    </row>
    <row r="21" spans="1:8" ht="24.95" customHeight="1">
      <c r="A21" s="7" t="s">
        <v>89</v>
      </c>
      <c r="B21" s="6" t="s">
        <v>90</v>
      </c>
      <c r="C21" s="6" t="s">
        <v>82</v>
      </c>
      <c r="D21" s="6"/>
      <c r="E21" s="6"/>
      <c r="F21" s="10">
        <v>0</v>
      </c>
      <c r="G21" s="10">
        <v>0</v>
      </c>
      <c r="H21" s="10">
        <v>0</v>
      </c>
    </row>
    <row r="22" spans="1:8" ht="24.95" customHeight="1">
      <c r="A22" s="7" t="s">
        <v>91</v>
      </c>
      <c r="B22" s="6" t="s">
        <v>92</v>
      </c>
      <c r="C22" s="6" t="s">
        <v>93</v>
      </c>
      <c r="D22" s="6" t="s">
        <v>54</v>
      </c>
      <c r="E22" s="6"/>
      <c r="F22" s="10">
        <v>0</v>
      </c>
      <c r="G22" s="10">
        <v>0</v>
      </c>
      <c r="H22" s="10">
        <v>0</v>
      </c>
    </row>
    <row r="23" spans="1:8" ht="24.95" customHeight="1">
      <c r="A23" s="7" t="s">
        <v>94</v>
      </c>
      <c r="B23" s="6" t="s">
        <v>95</v>
      </c>
      <c r="C23" s="6" t="s">
        <v>93</v>
      </c>
      <c r="D23" s="6"/>
      <c r="E23" s="6"/>
      <c r="F23" s="10">
        <v>0</v>
      </c>
      <c r="G23" s="10">
        <v>0</v>
      </c>
      <c r="H23" s="10">
        <v>0</v>
      </c>
    </row>
    <row r="24" spans="1:8" ht="24.95" customHeight="1">
      <c r="A24" s="7" t="s">
        <v>96</v>
      </c>
      <c r="B24" s="6" t="s">
        <v>97</v>
      </c>
      <c r="C24" s="6" t="s">
        <v>98</v>
      </c>
      <c r="D24" s="6"/>
      <c r="E24" s="6"/>
      <c r="F24" s="10">
        <v>0</v>
      </c>
      <c r="G24" s="10">
        <v>0</v>
      </c>
      <c r="H24" s="10">
        <v>0</v>
      </c>
    </row>
    <row r="25" spans="1:8" ht="24.95" customHeight="1">
      <c r="A25" s="7" t="s">
        <v>99</v>
      </c>
      <c r="B25" s="6" t="s">
        <v>100</v>
      </c>
      <c r="C25" s="6" t="s">
        <v>54</v>
      </c>
      <c r="D25" s="6" t="s">
        <v>54</v>
      </c>
      <c r="E25" s="6"/>
      <c r="F25" s="10">
        <v>0</v>
      </c>
      <c r="G25" s="10">
        <v>0</v>
      </c>
      <c r="H25" s="10">
        <v>0</v>
      </c>
    </row>
    <row r="26" spans="1:8" ht="50.1" customHeight="1">
      <c r="A26" s="7" t="s">
        <v>101</v>
      </c>
      <c r="B26" s="6" t="s">
        <v>102</v>
      </c>
      <c r="C26" s="6" t="s">
        <v>103</v>
      </c>
      <c r="D26" s="6"/>
      <c r="E26" s="6"/>
      <c r="F26" s="10">
        <v>0</v>
      </c>
      <c r="G26" s="10">
        <v>0</v>
      </c>
      <c r="H26" s="10">
        <v>0</v>
      </c>
    </row>
    <row r="27" spans="1:8" ht="24.95" customHeight="1">
      <c r="A27" s="7" t="s">
        <v>104</v>
      </c>
      <c r="B27" s="6" t="s">
        <v>105</v>
      </c>
      <c r="C27" s="6" t="s">
        <v>54</v>
      </c>
      <c r="D27" s="6" t="s">
        <v>54</v>
      </c>
      <c r="E27" s="6"/>
      <c r="F27" s="10">
        <v>462271309.93000001</v>
      </c>
      <c r="G27" s="10">
        <v>416862255.81999999</v>
      </c>
      <c r="H27" s="10">
        <v>416862255.81999999</v>
      </c>
    </row>
    <row r="28" spans="1:8" ht="38.1" customHeight="1">
      <c r="A28" s="7" t="s">
        <v>106</v>
      </c>
      <c r="B28" s="6" t="s">
        <v>107</v>
      </c>
      <c r="C28" s="6" t="s">
        <v>54</v>
      </c>
      <c r="D28" s="6" t="s">
        <v>54</v>
      </c>
      <c r="E28" s="6"/>
      <c r="F28" s="10">
        <v>269691586.83999997</v>
      </c>
      <c r="G28" s="10">
        <v>257774826.59999999</v>
      </c>
      <c r="H28" s="10">
        <v>257774826.59999999</v>
      </c>
    </row>
    <row r="29" spans="1:8" ht="38.1" customHeight="1">
      <c r="A29" s="7" t="s">
        <v>108</v>
      </c>
      <c r="B29" s="6" t="s">
        <v>109</v>
      </c>
      <c r="C29" s="6" t="s">
        <v>110</v>
      </c>
      <c r="D29" s="6" t="s">
        <v>111</v>
      </c>
      <c r="E29" s="6" t="s">
        <v>112</v>
      </c>
      <c r="F29" s="10">
        <v>206365495</v>
      </c>
      <c r="G29" s="10">
        <v>197169826.59999999</v>
      </c>
      <c r="H29" s="10">
        <v>197169826.59999999</v>
      </c>
    </row>
    <row r="30" spans="1:8" ht="38.1" customHeight="1">
      <c r="A30" s="7" t="s">
        <v>113</v>
      </c>
      <c r="B30" s="6" t="s">
        <v>114</v>
      </c>
      <c r="C30" s="6" t="s">
        <v>110</v>
      </c>
      <c r="D30" s="6" t="s">
        <v>111</v>
      </c>
      <c r="E30" s="6" t="s">
        <v>112</v>
      </c>
      <c r="F30" s="10">
        <v>127397548.84999999</v>
      </c>
      <c r="G30" s="10">
        <v>119237548.84999999</v>
      </c>
      <c r="H30" s="10">
        <v>119237548.84999999</v>
      </c>
    </row>
    <row r="31" spans="1:8" ht="24.95" customHeight="1">
      <c r="A31" s="7" t="s">
        <v>115</v>
      </c>
      <c r="B31" s="6" t="s">
        <v>116</v>
      </c>
      <c r="C31" s="6" t="s">
        <v>110</v>
      </c>
      <c r="D31" s="6" t="s">
        <v>111</v>
      </c>
      <c r="E31" s="6" t="s">
        <v>112</v>
      </c>
      <c r="F31" s="10">
        <v>102254362.2</v>
      </c>
      <c r="G31" s="10">
        <v>94094362.200000003</v>
      </c>
      <c r="H31" s="10">
        <v>94094362.200000003</v>
      </c>
    </row>
    <row r="32" spans="1:8" ht="24.95" customHeight="1">
      <c r="A32" s="7" t="s">
        <v>117</v>
      </c>
      <c r="B32" s="6" t="s">
        <v>118</v>
      </c>
      <c r="C32" s="6" t="s">
        <v>110</v>
      </c>
      <c r="D32" s="6" t="s">
        <v>111</v>
      </c>
      <c r="E32" s="6" t="s">
        <v>112</v>
      </c>
      <c r="F32" s="10">
        <v>25143186.649999999</v>
      </c>
      <c r="G32" s="10">
        <v>25143186.649999999</v>
      </c>
      <c r="H32" s="10">
        <v>25143186.649999999</v>
      </c>
    </row>
    <row r="33" spans="1:8" ht="24.95" customHeight="1">
      <c r="A33" s="7" t="s">
        <v>119</v>
      </c>
      <c r="B33" s="6" t="s">
        <v>120</v>
      </c>
      <c r="C33" s="6" t="s">
        <v>110</v>
      </c>
      <c r="D33" s="6" t="s">
        <v>111</v>
      </c>
      <c r="E33" s="6" t="s">
        <v>112</v>
      </c>
      <c r="F33" s="10">
        <v>78967946.150000006</v>
      </c>
      <c r="G33" s="10">
        <v>77932277.75</v>
      </c>
      <c r="H33" s="10">
        <v>77932277.75</v>
      </c>
    </row>
    <row r="34" spans="1:8" ht="24.95" customHeight="1">
      <c r="A34" s="7" t="s">
        <v>121</v>
      </c>
      <c r="B34" s="6" t="s">
        <v>122</v>
      </c>
      <c r="C34" s="6" t="s">
        <v>110</v>
      </c>
      <c r="D34" s="6" t="s">
        <v>111</v>
      </c>
      <c r="E34" s="6" t="s">
        <v>112</v>
      </c>
      <c r="F34" s="10">
        <v>35327441.009999998</v>
      </c>
      <c r="G34" s="10">
        <v>35327441.009999998</v>
      </c>
      <c r="H34" s="10">
        <v>35327441.009999998</v>
      </c>
    </row>
    <row r="35" spans="1:8" ht="24.95" customHeight="1">
      <c r="A35" s="7" t="s">
        <v>123</v>
      </c>
      <c r="B35" s="6" t="s">
        <v>124</v>
      </c>
      <c r="C35" s="6" t="s">
        <v>110</v>
      </c>
      <c r="D35" s="6" t="s">
        <v>111</v>
      </c>
      <c r="E35" s="6" t="s">
        <v>112</v>
      </c>
      <c r="F35" s="10">
        <v>5683902.2699999996</v>
      </c>
      <c r="G35" s="10">
        <v>4648233.87</v>
      </c>
      <c r="H35" s="10">
        <v>4648233.87</v>
      </c>
    </row>
    <row r="36" spans="1:8" ht="24.95" customHeight="1">
      <c r="A36" s="7" t="s">
        <v>125</v>
      </c>
      <c r="B36" s="6" t="s">
        <v>126</v>
      </c>
      <c r="C36" s="6" t="s">
        <v>110</v>
      </c>
      <c r="D36" s="6" t="s">
        <v>111</v>
      </c>
      <c r="E36" s="6" t="s">
        <v>112</v>
      </c>
      <c r="F36" s="10">
        <v>1035668.4</v>
      </c>
      <c r="G36" s="10">
        <v>0</v>
      </c>
      <c r="H36" s="10">
        <v>0</v>
      </c>
    </row>
    <row r="37" spans="1:8" ht="24.95" customHeight="1">
      <c r="A37" s="7" t="s">
        <v>127</v>
      </c>
      <c r="B37" s="6" t="s">
        <v>128</v>
      </c>
      <c r="C37" s="6" t="s">
        <v>110</v>
      </c>
      <c r="D37" s="6" t="s">
        <v>111</v>
      </c>
      <c r="E37" s="6" t="s">
        <v>112</v>
      </c>
      <c r="F37" s="10">
        <v>4648233.87</v>
      </c>
      <c r="G37" s="10">
        <v>4648233.87</v>
      </c>
      <c r="H37" s="10">
        <v>4648233.87</v>
      </c>
    </row>
    <row r="38" spans="1:8" ht="24.95" customHeight="1">
      <c r="A38" s="7" t="s">
        <v>129</v>
      </c>
      <c r="B38" s="6" t="s">
        <v>130</v>
      </c>
      <c r="C38" s="6" t="s">
        <v>110</v>
      </c>
      <c r="D38" s="6" t="s">
        <v>111</v>
      </c>
      <c r="E38" s="6" t="s">
        <v>112</v>
      </c>
      <c r="F38" s="10">
        <v>13161719.77</v>
      </c>
      <c r="G38" s="10">
        <v>13161719.77</v>
      </c>
      <c r="H38" s="10">
        <v>13161719.77</v>
      </c>
    </row>
    <row r="39" spans="1:8" ht="24.95" customHeight="1">
      <c r="A39" s="7" t="s">
        <v>131</v>
      </c>
      <c r="B39" s="6" t="s">
        <v>132</v>
      </c>
      <c r="C39" s="6" t="s">
        <v>110</v>
      </c>
      <c r="D39" s="6" t="s">
        <v>111</v>
      </c>
      <c r="E39" s="6" t="s">
        <v>112</v>
      </c>
      <c r="F39" s="10">
        <v>24794883.100000001</v>
      </c>
      <c r="G39" s="10">
        <v>24794883.100000001</v>
      </c>
      <c r="H39" s="10">
        <v>24794883.100000001</v>
      </c>
    </row>
    <row r="40" spans="1:8" ht="24.95" customHeight="1">
      <c r="A40" s="7" t="s">
        <v>133</v>
      </c>
      <c r="B40" s="6" t="s">
        <v>134</v>
      </c>
      <c r="C40" s="6" t="s">
        <v>110</v>
      </c>
      <c r="D40" s="6" t="s">
        <v>111</v>
      </c>
      <c r="E40" s="6" t="s">
        <v>112</v>
      </c>
      <c r="F40" s="10">
        <v>0</v>
      </c>
      <c r="G40" s="10">
        <v>0</v>
      </c>
      <c r="H40" s="10">
        <v>0</v>
      </c>
    </row>
    <row r="41" spans="1:8" ht="24.95" customHeight="1">
      <c r="A41" s="7" t="s">
        <v>135</v>
      </c>
      <c r="B41" s="6" t="s">
        <v>136</v>
      </c>
      <c r="C41" s="6" t="s">
        <v>110</v>
      </c>
      <c r="D41" s="6" t="s">
        <v>137</v>
      </c>
      <c r="E41" s="6" t="s">
        <v>112</v>
      </c>
      <c r="F41" s="10">
        <v>0</v>
      </c>
      <c r="G41" s="10">
        <v>0</v>
      </c>
      <c r="H41" s="10">
        <v>0</v>
      </c>
    </row>
    <row r="42" spans="1:8" ht="50.1" customHeight="1">
      <c r="A42" s="7" t="s">
        <v>138</v>
      </c>
      <c r="B42" s="6" t="s">
        <v>139</v>
      </c>
      <c r="C42" s="6" t="s">
        <v>140</v>
      </c>
      <c r="D42" s="6" t="s">
        <v>54</v>
      </c>
      <c r="E42" s="6"/>
      <c r="F42" s="10">
        <v>250000</v>
      </c>
      <c r="G42" s="10">
        <v>250000</v>
      </c>
      <c r="H42" s="10">
        <v>250000</v>
      </c>
    </row>
    <row r="43" spans="1:8" ht="63" customHeight="1">
      <c r="A43" s="7" t="s">
        <v>141</v>
      </c>
      <c r="B43" s="6" t="s">
        <v>142</v>
      </c>
      <c r="C43" s="6" t="s">
        <v>140</v>
      </c>
      <c r="D43" s="6" t="s">
        <v>143</v>
      </c>
      <c r="E43" s="6" t="s">
        <v>144</v>
      </c>
      <c r="F43" s="10">
        <v>0</v>
      </c>
      <c r="G43" s="10">
        <v>0</v>
      </c>
      <c r="H43" s="10">
        <v>0</v>
      </c>
    </row>
    <row r="44" spans="1:8" ht="24.95" customHeight="1">
      <c r="A44" s="7" t="s">
        <v>145</v>
      </c>
      <c r="B44" s="6" t="s">
        <v>146</v>
      </c>
      <c r="C44" s="6" t="s">
        <v>140</v>
      </c>
      <c r="D44" s="6" t="s">
        <v>147</v>
      </c>
      <c r="E44" s="6" t="s">
        <v>148</v>
      </c>
      <c r="F44" s="10">
        <v>0</v>
      </c>
      <c r="G44" s="10">
        <v>0</v>
      </c>
      <c r="H44" s="10">
        <v>0</v>
      </c>
    </row>
    <row r="45" spans="1:8" ht="75" customHeight="1">
      <c r="A45" s="7" t="s">
        <v>149</v>
      </c>
      <c r="B45" s="6" t="s">
        <v>150</v>
      </c>
      <c r="C45" s="6" t="s">
        <v>140</v>
      </c>
      <c r="D45" s="6" t="s">
        <v>151</v>
      </c>
      <c r="E45" s="6" t="s">
        <v>152</v>
      </c>
      <c r="F45" s="10">
        <v>250000</v>
      </c>
      <c r="G45" s="10">
        <v>250000</v>
      </c>
      <c r="H45" s="10">
        <v>250000</v>
      </c>
    </row>
    <row r="46" spans="1:8" ht="50.1" customHeight="1">
      <c r="A46" s="7" t="s">
        <v>153</v>
      </c>
      <c r="B46" s="6" t="s">
        <v>154</v>
      </c>
      <c r="C46" s="6" t="s">
        <v>140</v>
      </c>
      <c r="D46" s="6" t="s">
        <v>137</v>
      </c>
      <c r="E46" s="6" t="s">
        <v>155</v>
      </c>
      <c r="F46" s="10">
        <v>0</v>
      </c>
      <c r="G46" s="10">
        <v>0</v>
      </c>
      <c r="H46" s="10">
        <v>0</v>
      </c>
    </row>
    <row r="47" spans="1:8" ht="24.95" customHeight="1">
      <c r="A47" s="7" t="s">
        <v>156</v>
      </c>
      <c r="B47" s="6" t="s">
        <v>157</v>
      </c>
      <c r="C47" s="6" t="s">
        <v>140</v>
      </c>
      <c r="D47" s="6" t="s">
        <v>158</v>
      </c>
      <c r="E47" s="6" t="s">
        <v>155</v>
      </c>
      <c r="F47" s="10">
        <v>0</v>
      </c>
      <c r="G47" s="10">
        <v>0</v>
      </c>
      <c r="H47" s="10">
        <v>0</v>
      </c>
    </row>
    <row r="48" spans="1:8" ht="50.1" customHeight="1">
      <c r="A48" s="7" t="s">
        <v>159</v>
      </c>
      <c r="B48" s="6" t="s">
        <v>160</v>
      </c>
      <c r="C48" s="6" t="s">
        <v>161</v>
      </c>
      <c r="D48" s="6" t="s">
        <v>54</v>
      </c>
      <c r="E48" s="6"/>
      <c r="F48" s="10">
        <v>0</v>
      </c>
      <c r="G48" s="10">
        <v>0</v>
      </c>
      <c r="H48" s="10">
        <v>0</v>
      </c>
    </row>
    <row r="49" spans="1:8" ht="63" customHeight="1">
      <c r="A49" s="7" t="s">
        <v>141</v>
      </c>
      <c r="B49" s="6" t="s">
        <v>162</v>
      </c>
      <c r="C49" s="6" t="s">
        <v>161</v>
      </c>
      <c r="D49" s="6" t="s">
        <v>143</v>
      </c>
      <c r="E49" s="6" t="s">
        <v>144</v>
      </c>
      <c r="F49" s="10">
        <v>0</v>
      </c>
      <c r="G49" s="10">
        <v>0</v>
      </c>
      <c r="H49" s="10">
        <v>0</v>
      </c>
    </row>
    <row r="50" spans="1:8" ht="24.95" customHeight="1">
      <c r="A50" s="7" t="s">
        <v>145</v>
      </c>
      <c r="B50" s="6" t="s">
        <v>163</v>
      </c>
      <c r="C50" s="6" t="s">
        <v>161</v>
      </c>
      <c r="D50" s="6" t="s">
        <v>147</v>
      </c>
      <c r="E50" s="6" t="s">
        <v>148</v>
      </c>
      <c r="F50" s="10">
        <v>0</v>
      </c>
      <c r="G50" s="10">
        <v>0</v>
      </c>
      <c r="H50" s="10">
        <v>0</v>
      </c>
    </row>
    <row r="51" spans="1:8" ht="75" customHeight="1">
      <c r="A51" s="7" t="s">
        <v>149</v>
      </c>
      <c r="B51" s="6" t="s">
        <v>164</v>
      </c>
      <c r="C51" s="6" t="s">
        <v>161</v>
      </c>
      <c r="D51" s="6" t="s">
        <v>151</v>
      </c>
      <c r="E51" s="6" t="s">
        <v>152</v>
      </c>
      <c r="F51" s="10">
        <v>0</v>
      </c>
      <c r="G51" s="10">
        <v>0</v>
      </c>
      <c r="H51" s="10">
        <v>0</v>
      </c>
    </row>
    <row r="52" spans="1:8" ht="50.1" customHeight="1">
      <c r="A52" s="7" t="s">
        <v>153</v>
      </c>
      <c r="B52" s="6" t="s">
        <v>165</v>
      </c>
      <c r="C52" s="6" t="s">
        <v>161</v>
      </c>
      <c r="D52" s="6" t="s">
        <v>137</v>
      </c>
      <c r="E52" s="6" t="s">
        <v>155</v>
      </c>
      <c r="F52" s="10">
        <v>0</v>
      </c>
      <c r="G52" s="10">
        <v>0</v>
      </c>
      <c r="H52" s="10">
        <v>0</v>
      </c>
    </row>
    <row r="53" spans="1:8" ht="75" customHeight="1">
      <c r="A53" s="7" t="s">
        <v>166</v>
      </c>
      <c r="B53" s="6" t="s">
        <v>167</v>
      </c>
      <c r="C53" s="6" t="s">
        <v>168</v>
      </c>
      <c r="D53" s="6"/>
      <c r="E53" s="6"/>
      <c r="F53" s="10">
        <v>63076091.840000004</v>
      </c>
      <c r="G53" s="10">
        <v>60355000</v>
      </c>
      <c r="H53" s="10">
        <v>60355000</v>
      </c>
    </row>
    <row r="54" spans="1:8" ht="38.1" customHeight="1">
      <c r="A54" s="7" t="s">
        <v>169</v>
      </c>
      <c r="B54" s="6" t="s">
        <v>170</v>
      </c>
      <c r="C54" s="6" t="s">
        <v>168</v>
      </c>
      <c r="D54" s="6" t="s">
        <v>171</v>
      </c>
      <c r="E54" s="6" t="s">
        <v>172</v>
      </c>
      <c r="F54" s="10">
        <v>63076091.840000004</v>
      </c>
      <c r="G54" s="10">
        <v>60355000</v>
      </c>
      <c r="H54" s="10">
        <v>60355000</v>
      </c>
    </row>
    <row r="55" spans="1:8" ht="24.95" customHeight="1">
      <c r="A55" s="7" t="s">
        <v>173</v>
      </c>
      <c r="B55" s="6" t="s">
        <v>174</v>
      </c>
      <c r="C55" s="6" t="s">
        <v>168</v>
      </c>
      <c r="D55" s="6"/>
      <c r="E55" s="6"/>
      <c r="F55" s="10">
        <v>0</v>
      </c>
      <c r="G55" s="10">
        <v>0</v>
      </c>
      <c r="H55" s="10">
        <v>0</v>
      </c>
    </row>
    <row r="56" spans="1:8" ht="24.95" customHeight="1">
      <c r="A56" s="7" t="s">
        <v>175</v>
      </c>
      <c r="B56" s="6" t="s">
        <v>176</v>
      </c>
      <c r="C56" s="6" t="s">
        <v>177</v>
      </c>
      <c r="D56" s="6" t="s">
        <v>54</v>
      </c>
      <c r="E56" s="6"/>
      <c r="F56" s="10">
        <v>500000</v>
      </c>
      <c r="G56" s="10">
        <v>500000</v>
      </c>
      <c r="H56" s="10">
        <v>500000</v>
      </c>
    </row>
    <row r="57" spans="1:8" ht="63" customHeight="1">
      <c r="A57" s="7" t="s">
        <v>178</v>
      </c>
      <c r="B57" s="6" t="s">
        <v>179</v>
      </c>
      <c r="C57" s="6" t="s">
        <v>180</v>
      </c>
      <c r="D57" s="6" t="s">
        <v>181</v>
      </c>
      <c r="E57" s="6" t="s">
        <v>155</v>
      </c>
      <c r="F57" s="10">
        <v>200000</v>
      </c>
      <c r="G57" s="10">
        <v>200000</v>
      </c>
      <c r="H57" s="10">
        <v>200000</v>
      </c>
    </row>
    <row r="58" spans="1:8" ht="63" customHeight="1">
      <c r="A58" s="7" t="s">
        <v>182</v>
      </c>
      <c r="B58" s="6" t="s">
        <v>183</v>
      </c>
      <c r="C58" s="6" t="s">
        <v>184</v>
      </c>
      <c r="D58" s="6" t="s">
        <v>181</v>
      </c>
      <c r="E58" s="6" t="s">
        <v>155</v>
      </c>
      <c r="F58" s="10">
        <v>200000</v>
      </c>
      <c r="G58" s="10">
        <v>200000</v>
      </c>
      <c r="H58" s="10">
        <v>200000</v>
      </c>
    </row>
    <row r="59" spans="1:8" ht="50.1" customHeight="1">
      <c r="A59" s="7" t="s">
        <v>185</v>
      </c>
      <c r="B59" s="6" t="s">
        <v>186</v>
      </c>
      <c r="C59" s="6" t="s">
        <v>187</v>
      </c>
      <c r="D59" s="6" t="s">
        <v>188</v>
      </c>
      <c r="E59" s="6" t="s">
        <v>189</v>
      </c>
      <c r="F59" s="10">
        <v>300000</v>
      </c>
      <c r="G59" s="10">
        <v>300000</v>
      </c>
      <c r="H59" s="10">
        <v>300000</v>
      </c>
    </row>
    <row r="60" spans="1:8" ht="99.95" customHeight="1">
      <c r="A60" s="7" t="s">
        <v>190</v>
      </c>
      <c r="B60" s="6" t="s">
        <v>191</v>
      </c>
      <c r="C60" s="6" t="s">
        <v>192</v>
      </c>
      <c r="D60" s="6" t="s">
        <v>193</v>
      </c>
      <c r="E60" s="6" t="s">
        <v>194</v>
      </c>
      <c r="F60" s="10">
        <v>0</v>
      </c>
      <c r="G60" s="10">
        <v>0</v>
      </c>
      <c r="H60" s="10">
        <v>0</v>
      </c>
    </row>
    <row r="61" spans="1:8" ht="24.95" customHeight="1">
      <c r="A61" s="7" t="s">
        <v>195</v>
      </c>
      <c r="B61" s="6" t="s">
        <v>196</v>
      </c>
      <c r="C61" s="6" t="s">
        <v>197</v>
      </c>
      <c r="D61" s="6" t="s">
        <v>198</v>
      </c>
      <c r="E61" s="6" t="s">
        <v>155</v>
      </c>
      <c r="F61" s="10">
        <v>0</v>
      </c>
      <c r="G61" s="10">
        <v>0</v>
      </c>
      <c r="H61" s="10">
        <v>0</v>
      </c>
    </row>
    <row r="62" spans="1:8" ht="24.95" customHeight="1">
      <c r="A62" s="7" t="s">
        <v>199</v>
      </c>
      <c r="B62" s="6" t="s">
        <v>200</v>
      </c>
      <c r="C62" s="6" t="s">
        <v>201</v>
      </c>
      <c r="D62" s="6" t="s">
        <v>54</v>
      </c>
      <c r="E62" s="6"/>
      <c r="F62" s="10">
        <v>4700000</v>
      </c>
      <c r="G62" s="10">
        <v>4700000</v>
      </c>
      <c r="H62" s="10">
        <v>4700000</v>
      </c>
    </row>
    <row r="63" spans="1:8" ht="38.1" customHeight="1">
      <c r="A63" s="7" t="s">
        <v>202</v>
      </c>
      <c r="B63" s="6" t="s">
        <v>203</v>
      </c>
      <c r="C63" s="6" t="s">
        <v>204</v>
      </c>
      <c r="D63" s="6" t="s">
        <v>205</v>
      </c>
      <c r="E63" s="6" t="s">
        <v>206</v>
      </c>
      <c r="F63" s="10">
        <v>4300000</v>
      </c>
      <c r="G63" s="10">
        <v>4300000</v>
      </c>
      <c r="H63" s="10">
        <v>4300000</v>
      </c>
    </row>
    <row r="64" spans="1:8" ht="75" customHeight="1">
      <c r="A64" s="7" t="s">
        <v>207</v>
      </c>
      <c r="B64" s="6" t="s">
        <v>208</v>
      </c>
      <c r="C64" s="6" t="s">
        <v>209</v>
      </c>
      <c r="D64" s="6" t="s">
        <v>205</v>
      </c>
      <c r="E64" s="6" t="s">
        <v>206</v>
      </c>
      <c r="F64" s="10">
        <v>250000</v>
      </c>
      <c r="G64" s="10">
        <v>250000</v>
      </c>
      <c r="H64" s="10">
        <v>250000</v>
      </c>
    </row>
    <row r="65" spans="1:8" ht="50.1" customHeight="1">
      <c r="A65" s="7" t="s">
        <v>210</v>
      </c>
      <c r="B65" s="6" t="s">
        <v>211</v>
      </c>
      <c r="C65" s="6" t="s">
        <v>212</v>
      </c>
      <c r="D65" s="6" t="s">
        <v>54</v>
      </c>
      <c r="E65" s="6"/>
      <c r="F65" s="10">
        <v>150000</v>
      </c>
      <c r="G65" s="10">
        <v>150000</v>
      </c>
      <c r="H65" s="10">
        <v>150000</v>
      </c>
    </row>
    <row r="66" spans="1:8" ht="24.95" customHeight="1">
      <c r="A66" s="7" t="s">
        <v>213</v>
      </c>
      <c r="B66" s="6" t="s">
        <v>214</v>
      </c>
      <c r="C66" s="6" t="s">
        <v>212</v>
      </c>
      <c r="D66" s="6" t="s">
        <v>215</v>
      </c>
      <c r="E66" s="6" t="s">
        <v>206</v>
      </c>
      <c r="F66" s="10">
        <v>150000</v>
      </c>
      <c r="G66" s="10">
        <v>150000</v>
      </c>
      <c r="H66" s="10">
        <v>150000</v>
      </c>
    </row>
    <row r="67" spans="1:8" ht="24.95" customHeight="1">
      <c r="A67" s="7" t="s">
        <v>216</v>
      </c>
      <c r="B67" s="6" t="s">
        <v>217</v>
      </c>
      <c r="C67" s="6" t="s">
        <v>212</v>
      </c>
      <c r="D67" s="6" t="s">
        <v>218</v>
      </c>
      <c r="E67" s="6" t="s">
        <v>194</v>
      </c>
      <c r="F67" s="10">
        <v>0</v>
      </c>
      <c r="G67" s="10">
        <v>0</v>
      </c>
      <c r="H67" s="10">
        <v>0</v>
      </c>
    </row>
    <row r="68" spans="1:8" ht="24.95" customHeight="1">
      <c r="A68" s="7" t="s">
        <v>219</v>
      </c>
      <c r="B68" s="6" t="s">
        <v>220</v>
      </c>
      <c r="C68" s="6" t="s">
        <v>54</v>
      </c>
      <c r="D68" s="6"/>
      <c r="E68" s="6"/>
      <c r="F68" s="10">
        <v>0</v>
      </c>
      <c r="G68" s="10">
        <v>0</v>
      </c>
      <c r="H68" s="10">
        <v>0</v>
      </c>
    </row>
    <row r="69" spans="1:8" ht="38.1" customHeight="1">
      <c r="A69" s="7" t="s">
        <v>221</v>
      </c>
      <c r="B69" s="6" t="s">
        <v>222</v>
      </c>
      <c r="C69" s="6" t="s">
        <v>223</v>
      </c>
      <c r="D69" s="6" t="s">
        <v>224</v>
      </c>
      <c r="E69" s="6" t="s">
        <v>225</v>
      </c>
      <c r="F69" s="10">
        <v>0</v>
      </c>
      <c r="G69" s="10">
        <v>0</v>
      </c>
      <c r="H69" s="10">
        <v>0</v>
      </c>
    </row>
    <row r="70" spans="1:8" ht="24.95" customHeight="1">
      <c r="A70" s="7" t="s">
        <v>226</v>
      </c>
      <c r="B70" s="6" t="s">
        <v>227</v>
      </c>
      <c r="C70" s="6" t="s">
        <v>228</v>
      </c>
      <c r="D70" s="6" t="s">
        <v>224</v>
      </c>
      <c r="E70" s="6" t="s">
        <v>225</v>
      </c>
      <c r="F70" s="10">
        <v>0</v>
      </c>
      <c r="G70" s="10">
        <v>0</v>
      </c>
      <c r="H70" s="10">
        <v>0</v>
      </c>
    </row>
    <row r="71" spans="1:8" ht="50.1" customHeight="1">
      <c r="A71" s="7" t="s">
        <v>229</v>
      </c>
      <c r="B71" s="6" t="s">
        <v>230</v>
      </c>
      <c r="C71" s="6" t="s">
        <v>231</v>
      </c>
      <c r="D71" s="6" t="s">
        <v>232</v>
      </c>
      <c r="E71" s="6" t="s">
        <v>233</v>
      </c>
      <c r="F71" s="10">
        <v>0</v>
      </c>
      <c r="G71" s="10">
        <v>0</v>
      </c>
      <c r="H71" s="10">
        <v>0</v>
      </c>
    </row>
    <row r="72" spans="1:8" ht="50.1" customHeight="1">
      <c r="A72" s="7" t="s">
        <v>234</v>
      </c>
      <c r="B72" s="6" t="s">
        <v>235</v>
      </c>
      <c r="C72" s="6" t="s">
        <v>236</v>
      </c>
      <c r="D72" s="6" t="s">
        <v>232</v>
      </c>
      <c r="E72" s="6" t="s">
        <v>233</v>
      </c>
      <c r="F72" s="10">
        <v>0</v>
      </c>
      <c r="G72" s="10">
        <v>0</v>
      </c>
      <c r="H72" s="10">
        <v>0</v>
      </c>
    </row>
    <row r="73" spans="1:8" ht="24.95" customHeight="1">
      <c r="A73" s="7" t="s">
        <v>237</v>
      </c>
      <c r="B73" s="6" t="s">
        <v>238</v>
      </c>
      <c r="C73" s="6" t="s">
        <v>239</v>
      </c>
      <c r="D73" s="6" t="s">
        <v>240</v>
      </c>
      <c r="E73" s="6" t="s">
        <v>241</v>
      </c>
      <c r="F73" s="10">
        <v>0</v>
      </c>
      <c r="G73" s="10">
        <v>0</v>
      </c>
      <c r="H73" s="10">
        <v>0</v>
      </c>
    </row>
    <row r="74" spans="1:8" ht="63" customHeight="1">
      <c r="A74" s="7" t="s">
        <v>242</v>
      </c>
      <c r="B74" s="6" t="s">
        <v>243</v>
      </c>
      <c r="C74" s="6" t="s">
        <v>239</v>
      </c>
      <c r="D74" s="6" t="s">
        <v>240</v>
      </c>
      <c r="E74" s="6" t="s">
        <v>241</v>
      </c>
      <c r="F74" s="10">
        <v>0</v>
      </c>
      <c r="G74" s="10">
        <v>0</v>
      </c>
      <c r="H74" s="10">
        <v>0</v>
      </c>
    </row>
    <row r="75" spans="1:8" ht="50.1" customHeight="1">
      <c r="A75" s="7" t="s">
        <v>244</v>
      </c>
      <c r="B75" s="6" t="s">
        <v>245</v>
      </c>
      <c r="C75" s="6" t="s">
        <v>239</v>
      </c>
      <c r="D75" s="6" t="s">
        <v>246</v>
      </c>
      <c r="E75" s="6" t="s">
        <v>194</v>
      </c>
      <c r="F75" s="10">
        <v>0</v>
      </c>
      <c r="G75" s="10">
        <v>0</v>
      </c>
      <c r="H75" s="10">
        <v>0</v>
      </c>
    </row>
    <row r="76" spans="1:8" ht="75" customHeight="1">
      <c r="A76" s="7" t="s">
        <v>247</v>
      </c>
      <c r="B76" s="6" t="s">
        <v>248</v>
      </c>
      <c r="C76" s="6" t="s">
        <v>249</v>
      </c>
      <c r="D76" s="6" t="s">
        <v>54</v>
      </c>
      <c r="E76" s="6"/>
      <c r="F76" s="10">
        <v>0</v>
      </c>
      <c r="G76" s="10">
        <v>0</v>
      </c>
      <c r="H76" s="10">
        <v>0</v>
      </c>
    </row>
    <row r="77" spans="1:8" ht="63" customHeight="1">
      <c r="A77" s="7" t="s">
        <v>242</v>
      </c>
      <c r="B77" s="6" t="s">
        <v>250</v>
      </c>
      <c r="C77" s="6" t="s">
        <v>249</v>
      </c>
      <c r="D77" s="6" t="s">
        <v>240</v>
      </c>
      <c r="E77" s="6" t="s">
        <v>241</v>
      </c>
      <c r="F77" s="10">
        <v>0</v>
      </c>
      <c r="G77" s="10">
        <v>0</v>
      </c>
      <c r="H77" s="10">
        <v>0</v>
      </c>
    </row>
    <row r="78" spans="1:8" ht="50.1" customHeight="1">
      <c r="A78" s="7" t="s">
        <v>244</v>
      </c>
      <c r="B78" s="6" t="s">
        <v>251</v>
      </c>
      <c r="C78" s="6" t="s">
        <v>249</v>
      </c>
      <c r="D78" s="6" t="s">
        <v>246</v>
      </c>
      <c r="E78" s="6" t="s">
        <v>194</v>
      </c>
      <c r="F78" s="10">
        <v>0</v>
      </c>
      <c r="G78" s="10">
        <v>0</v>
      </c>
      <c r="H78" s="10">
        <v>0</v>
      </c>
    </row>
    <row r="79" spans="1:8" ht="50.1" customHeight="1">
      <c r="A79" s="7" t="s">
        <v>252</v>
      </c>
      <c r="B79" s="6" t="s">
        <v>253</v>
      </c>
      <c r="C79" s="6" t="s">
        <v>98</v>
      </c>
      <c r="D79" s="6" t="s">
        <v>98</v>
      </c>
      <c r="E79" s="6"/>
      <c r="F79" s="10">
        <v>21000000</v>
      </c>
      <c r="G79" s="10">
        <v>21000000</v>
      </c>
      <c r="H79" s="10">
        <v>21000000</v>
      </c>
    </row>
    <row r="80" spans="1:8" ht="75" customHeight="1">
      <c r="A80" s="7" t="s">
        <v>254</v>
      </c>
      <c r="B80" s="6" t="s">
        <v>255</v>
      </c>
      <c r="C80" s="6" t="s">
        <v>256</v>
      </c>
      <c r="D80" s="6" t="s">
        <v>257</v>
      </c>
      <c r="E80" s="6" t="s">
        <v>206</v>
      </c>
      <c r="F80" s="10">
        <v>21000000</v>
      </c>
      <c r="G80" s="10">
        <v>21000000</v>
      </c>
      <c r="H80" s="10">
        <v>21000000</v>
      </c>
    </row>
    <row r="81" spans="1:8" ht="24.95" customHeight="1">
      <c r="A81" s="7" t="s">
        <v>258</v>
      </c>
      <c r="B81" s="6" t="s">
        <v>259</v>
      </c>
      <c r="C81" s="6" t="s">
        <v>98</v>
      </c>
      <c r="D81" s="6"/>
      <c r="E81" s="6"/>
      <c r="F81" s="10">
        <v>166379723.09</v>
      </c>
      <c r="G81" s="10">
        <v>132887429.22</v>
      </c>
      <c r="H81" s="10">
        <v>132887429.22</v>
      </c>
    </row>
    <row r="82" spans="1:8" ht="50.1" customHeight="1">
      <c r="A82" s="7" t="s">
        <v>260</v>
      </c>
      <c r="B82" s="6" t="s">
        <v>261</v>
      </c>
      <c r="C82" s="6" t="s">
        <v>224</v>
      </c>
      <c r="D82" s="6" t="s">
        <v>151</v>
      </c>
      <c r="E82" s="6" t="s">
        <v>152</v>
      </c>
      <c r="F82" s="10">
        <v>0</v>
      </c>
      <c r="G82" s="10">
        <v>0</v>
      </c>
      <c r="H82" s="10">
        <v>0</v>
      </c>
    </row>
    <row r="83" spans="1:8" ht="50.1" customHeight="1">
      <c r="A83" s="7" t="s">
        <v>262</v>
      </c>
      <c r="B83" s="6" t="s">
        <v>263</v>
      </c>
      <c r="C83" s="6" t="s">
        <v>264</v>
      </c>
      <c r="D83" s="6"/>
      <c r="E83" s="6"/>
      <c r="F83" s="10">
        <v>0</v>
      </c>
      <c r="G83" s="10">
        <v>0</v>
      </c>
      <c r="H83" s="10">
        <v>0</v>
      </c>
    </row>
    <row r="84" spans="1:8" ht="50.1" customHeight="1">
      <c r="A84" s="7" t="s">
        <v>262</v>
      </c>
      <c r="B84" s="6" t="s">
        <v>265</v>
      </c>
      <c r="C84" s="6" t="s">
        <v>264</v>
      </c>
      <c r="D84" s="6" t="s">
        <v>266</v>
      </c>
      <c r="E84" s="6" t="s">
        <v>267</v>
      </c>
      <c r="F84" s="10">
        <v>0</v>
      </c>
      <c r="G84" s="10">
        <v>0</v>
      </c>
      <c r="H84" s="10">
        <v>0</v>
      </c>
    </row>
    <row r="85" spans="1:8" ht="24.95" customHeight="1">
      <c r="A85" s="7" t="s">
        <v>268</v>
      </c>
      <c r="B85" s="6" t="s">
        <v>269</v>
      </c>
      <c r="C85" s="6" t="s">
        <v>264</v>
      </c>
      <c r="D85" s="6" t="s">
        <v>270</v>
      </c>
      <c r="E85" s="6" t="s">
        <v>271</v>
      </c>
      <c r="F85" s="10">
        <v>0</v>
      </c>
      <c r="G85" s="10">
        <v>0</v>
      </c>
      <c r="H85" s="10">
        <v>0</v>
      </c>
    </row>
    <row r="86" spans="1:8" ht="24.95" customHeight="1">
      <c r="A86" s="7" t="s">
        <v>272</v>
      </c>
      <c r="B86" s="6" t="s">
        <v>273</v>
      </c>
      <c r="C86" s="6" t="s">
        <v>264</v>
      </c>
      <c r="D86" s="6" t="s">
        <v>274</v>
      </c>
      <c r="E86" s="6" t="s">
        <v>275</v>
      </c>
      <c r="F86" s="10">
        <v>0</v>
      </c>
      <c r="G86" s="10">
        <v>0</v>
      </c>
      <c r="H86" s="10">
        <v>0</v>
      </c>
    </row>
    <row r="87" spans="1:8" ht="24.95" customHeight="1">
      <c r="A87" s="7" t="s">
        <v>276</v>
      </c>
      <c r="B87" s="6" t="s">
        <v>277</v>
      </c>
      <c r="C87" s="6" t="s">
        <v>278</v>
      </c>
      <c r="D87" s="6"/>
      <c r="E87" s="6"/>
      <c r="F87" s="10">
        <v>124379723.09</v>
      </c>
      <c r="G87" s="10">
        <v>90887429.219999999</v>
      </c>
      <c r="H87" s="10">
        <v>90887429.219999999</v>
      </c>
    </row>
    <row r="88" spans="1:8" ht="38.1" customHeight="1">
      <c r="A88" s="7" t="s">
        <v>279</v>
      </c>
      <c r="B88" s="6" t="s">
        <v>280</v>
      </c>
      <c r="C88" s="6" t="s">
        <v>278</v>
      </c>
      <c r="D88" s="6"/>
      <c r="E88" s="6"/>
      <c r="F88" s="10">
        <v>75451728.189999998</v>
      </c>
      <c r="G88" s="10">
        <v>60501487.990000002</v>
      </c>
      <c r="H88" s="10">
        <v>60501487.990000002</v>
      </c>
    </row>
    <row r="89" spans="1:8" ht="38.1" customHeight="1">
      <c r="A89" s="7" t="s">
        <v>281</v>
      </c>
      <c r="B89" s="6" t="s">
        <v>282</v>
      </c>
      <c r="C89" s="6" t="s">
        <v>278</v>
      </c>
      <c r="D89" s="6" t="s">
        <v>283</v>
      </c>
      <c r="E89" s="6" t="s">
        <v>284</v>
      </c>
      <c r="F89" s="10">
        <v>1016800</v>
      </c>
      <c r="G89" s="10">
        <v>1003600</v>
      </c>
      <c r="H89" s="10">
        <v>1003600</v>
      </c>
    </row>
    <row r="90" spans="1:8" ht="24.95" customHeight="1">
      <c r="A90" s="7" t="s">
        <v>145</v>
      </c>
      <c r="B90" s="6" t="s">
        <v>285</v>
      </c>
      <c r="C90" s="6" t="s">
        <v>278</v>
      </c>
      <c r="D90" s="6" t="s">
        <v>147</v>
      </c>
      <c r="E90" s="6" t="s">
        <v>148</v>
      </c>
      <c r="F90" s="10">
        <v>453224</v>
      </c>
      <c r="G90" s="10">
        <v>300000</v>
      </c>
      <c r="H90" s="10">
        <v>300000</v>
      </c>
    </row>
    <row r="91" spans="1:8" ht="50.1" customHeight="1">
      <c r="A91" s="7" t="s">
        <v>286</v>
      </c>
      <c r="B91" s="6" t="s">
        <v>287</v>
      </c>
      <c r="C91" s="6" t="s">
        <v>278</v>
      </c>
      <c r="D91" s="6" t="s">
        <v>288</v>
      </c>
      <c r="E91" s="6" t="s">
        <v>289</v>
      </c>
      <c r="F91" s="10">
        <v>6839999.8899999997</v>
      </c>
      <c r="G91" s="10">
        <v>6339999.8899999997</v>
      </c>
      <c r="H91" s="10">
        <v>6339999.8899999997</v>
      </c>
    </row>
    <row r="92" spans="1:8" ht="24.95" customHeight="1">
      <c r="A92" s="7" t="s">
        <v>290</v>
      </c>
      <c r="B92" s="6" t="s">
        <v>291</v>
      </c>
      <c r="C92" s="6" t="s">
        <v>278</v>
      </c>
      <c r="D92" s="6" t="s">
        <v>292</v>
      </c>
      <c r="E92" s="6" t="s">
        <v>293</v>
      </c>
      <c r="F92" s="10">
        <v>0</v>
      </c>
      <c r="G92" s="10">
        <v>0</v>
      </c>
      <c r="H92" s="10">
        <v>0</v>
      </c>
    </row>
    <row r="93" spans="1:8" ht="75" customHeight="1">
      <c r="A93" s="7" t="s">
        <v>294</v>
      </c>
      <c r="B93" s="6" t="s">
        <v>295</v>
      </c>
      <c r="C93" s="6" t="s">
        <v>278</v>
      </c>
      <c r="D93" s="6" t="s">
        <v>296</v>
      </c>
      <c r="E93" s="6" t="s">
        <v>297</v>
      </c>
      <c r="F93" s="10">
        <v>3575916</v>
      </c>
      <c r="G93" s="10">
        <v>3575916</v>
      </c>
      <c r="H93" s="10">
        <v>3575916</v>
      </c>
    </row>
    <row r="94" spans="1:8" ht="75" customHeight="1">
      <c r="A94" s="7" t="s">
        <v>149</v>
      </c>
      <c r="B94" s="6" t="s">
        <v>298</v>
      </c>
      <c r="C94" s="6" t="s">
        <v>278</v>
      </c>
      <c r="D94" s="6" t="s">
        <v>151</v>
      </c>
      <c r="E94" s="6" t="s">
        <v>152</v>
      </c>
      <c r="F94" s="10">
        <v>63315788.299999997</v>
      </c>
      <c r="G94" s="10">
        <v>49031972.100000001</v>
      </c>
      <c r="H94" s="10">
        <v>49031972.100000001</v>
      </c>
    </row>
    <row r="95" spans="1:8" ht="24.95" customHeight="1">
      <c r="A95" s="7" t="s">
        <v>299</v>
      </c>
      <c r="B95" s="6" t="s">
        <v>300</v>
      </c>
      <c r="C95" s="6" t="s">
        <v>278</v>
      </c>
      <c r="D95" s="6" t="s">
        <v>301</v>
      </c>
      <c r="E95" s="6" t="s">
        <v>302</v>
      </c>
      <c r="F95" s="10">
        <v>250000</v>
      </c>
      <c r="G95" s="10">
        <v>250000</v>
      </c>
      <c r="H95" s="10">
        <v>250000</v>
      </c>
    </row>
    <row r="96" spans="1:8" ht="75" customHeight="1">
      <c r="A96" s="7" t="s">
        <v>303</v>
      </c>
      <c r="B96" s="6" t="s">
        <v>304</v>
      </c>
      <c r="C96" s="6" t="s">
        <v>278</v>
      </c>
      <c r="D96" s="6" t="s">
        <v>305</v>
      </c>
      <c r="E96" s="6" t="s">
        <v>267</v>
      </c>
      <c r="F96" s="10">
        <v>0</v>
      </c>
      <c r="G96" s="10">
        <v>0</v>
      </c>
      <c r="H96" s="10">
        <v>0</v>
      </c>
    </row>
    <row r="97" spans="1:8" ht="38.1" customHeight="1">
      <c r="A97" s="7" t="s">
        <v>306</v>
      </c>
      <c r="B97" s="6" t="s">
        <v>307</v>
      </c>
      <c r="C97" s="6" t="s">
        <v>278</v>
      </c>
      <c r="D97" s="6"/>
      <c r="E97" s="6"/>
      <c r="F97" s="10">
        <v>48027994.899999999</v>
      </c>
      <c r="G97" s="10">
        <v>30385941.23</v>
      </c>
      <c r="H97" s="10">
        <v>30385941.23</v>
      </c>
    </row>
    <row r="98" spans="1:8" ht="38.1" customHeight="1">
      <c r="A98" s="7" t="s">
        <v>308</v>
      </c>
      <c r="B98" s="6" t="s">
        <v>309</v>
      </c>
      <c r="C98" s="6" t="s">
        <v>278</v>
      </c>
      <c r="D98" s="6" t="s">
        <v>310</v>
      </c>
      <c r="E98" s="6" t="s">
        <v>311</v>
      </c>
      <c r="F98" s="10">
        <v>24393282</v>
      </c>
      <c r="G98" s="10">
        <v>10500000</v>
      </c>
      <c r="H98" s="10">
        <v>10500000</v>
      </c>
    </row>
    <row r="99" spans="1:8" ht="24.95" customHeight="1">
      <c r="A99" s="7" t="s">
        <v>312</v>
      </c>
      <c r="B99" s="6" t="s">
        <v>313</v>
      </c>
      <c r="C99" s="6" t="s">
        <v>278</v>
      </c>
      <c r="D99" s="6" t="s">
        <v>180</v>
      </c>
      <c r="E99" s="6" t="s">
        <v>314</v>
      </c>
      <c r="F99" s="10">
        <v>0</v>
      </c>
      <c r="G99" s="10">
        <v>0</v>
      </c>
      <c r="H99" s="10">
        <v>0</v>
      </c>
    </row>
    <row r="100" spans="1:8" ht="24.95" customHeight="1">
      <c r="A100" s="7" t="s">
        <v>315</v>
      </c>
      <c r="B100" s="6" t="s">
        <v>316</v>
      </c>
      <c r="C100" s="6" t="s">
        <v>278</v>
      </c>
      <c r="D100" s="6" t="s">
        <v>317</v>
      </c>
      <c r="E100" s="6" t="s">
        <v>318</v>
      </c>
      <c r="F100" s="10">
        <v>0</v>
      </c>
      <c r="G100" s="10">
        <v>0</v>
      </c>
      <c r="H100" s="10">
        <v>0</v>
      </c>
    </row>
    <row r="101" spans="1:8" ht="50.1" customHeight="1">
      <c r="A101" s="7" t="s">
        <v>319</v>
      </c>
      <c r="B101" s="6" t="s">
        <v>320</v>
      </c>
      <c r="C101" s="6" t="s">
        <v>278</v>
      </c>
      <c r="D101" s="6" t="s">
        <v>321</v>
      </c>
      <c r="E101" s="6" t="s">
        <v>322</v>
      </c>
      <c r="F101" s="10">
        <v>150000</v>
      </c>
      <c r="G101" s="10">
        <v>150000</v>
      </c>
      <c r="H101" s="10">
        <v>150000</v>
      </c>
    </row>
    <row r="102" spans="1:8" ht="24.95" customHeight="1">
      <c r="A102" s="7" t="s">
        <v>323</v>
      </c>
      <c r="B102" s="6" t="s">
        <v>324</v>
      </c>
      <c r="C102" s="6" t="s">
        <v>278</v>
      </c>
      <c r="D102" s="6" t="s">
        <v>325</v>
      </c>
      <c r="E102" s="6" t="s">
        <v>326</v>
      </c>
      <c r="F102" s="10">
        <v>16123.59</v>
      </c>
      <c r="G102" s="10">
        <v>0</v>
      </c>
      <c r="H102" s="10">
        <v>0</v>
      </c>
    </row>
    <row r="103" spans="1:8" ht="24.95" customHeight="1">
      <c r="A103" s="7" t="s">
        <v>327</v>
      </c>
      <c r="B103" s="6" t="s">
        <v>328</v>
      </c>
      <c r="C103" s="6" t="s">
        <v>278</v>
      </c>
      <c r="D103" s="6" t="s">
        <v>329</v>
      </c>
      <c r="E103" s="6" t="s">
        <v>330</v>
      </c>
      <c r="F103" s="10">
        <v>4003773.2</v>
      </c>
      <c r="G103" s="10">
        <v>4003773.2</v>
      </c>
      <c r="H103" s="10">
        <v>4003773.2</v>
      </c>
    </row>
    <row r="104" spans="1:8" ht="24.95" customHeight="1">
      <c r="A104" s="7" t="s">
        <v>331</v>
      </c>
      <c r="B104" s="6" t="s">
        <v>332</v>
      </c>
      <c r="C104" s="6" t="s">
        <v>278</v>
      </c>
      <c r="D104" s="6" t="s">
        <v>274</v>
      </c>
      <c r="E104" s="6" t="s">
        <v>275</v>
      </c>
      <c r="F104" s="10">
        <v>5200000</v>
      </c>
      <c r="G104" s="10">
        <v>4700000</v>
      </c>
      <c r="H104" s="10">
        <v>4700000</v>
      </c>
    </row>
    <row r="105" spans="1:8" ht="50.1" customHeight="1">
      <c r="A105" s="7" t="s">
        <v>333</v>
      </c>
      <c r="B105" s="6" t="s">
        <v>334</v>
      </c>
      <c r="C105" s="6" t="s">
        <v>278</v>
      </c>
      <c r="D105" s="6" t="s">
        <v>335</v>
      </c>
      <c r="E105" s="6" t="s">
        <v>336</v>
      </c>
      <c r="F105" s="10">
        <v>14264816.109999999</v>
      </c>
      <c r="G105" s="10">
        <v>11032168.029999999</v>
      </c>
      <c r="H105" s="10">
        <v>11032168.029999999</v>
      </c>
    </row>
    <row r="106" spans="1:8" ht="50.1" customHeight="1">
      <c r="A106" s="7" t="s">
        <v>337</v>
      </c>
      <c r="B106" s="6" t="s">
        <v>338</v>
      </c>
      <c r="C106" s="6" t="s">
        <v>278</v>
      </c>
      <c r="D106" s="6" t="s">
        <v>270</v>
      </c>
      <c r="E106" s="6" t="s">
        <v>271</v>
      </c>
      <c r="F106" s="10">
        <v>0</v>
      </c>
      <c r="G106" s="10">
        <v>0</v>
      </c>
      <c r="H106" s="10">
        <v>0</v>
      </c>
    </row>
    <row r="107" spans="1:8" ht="75" customHeight="1">
      <c r="A107" s="7" t="s">
        <v>339</v>
      </c>
      <c r="B107" s="6" t="s">
        <v>340</v>
      </c>
      <c r="C107" s="6" t="s">
        <v>278</v>
      </c>
      <c r="D107" s="6" t="s">
        <v>341</v>
      </c>
      <c r="E107" s="6" t="s">
        <v>152</v>
      </c>
      <c r="F107" s="10">
        <v>0</v>
      </c>
      <c r="G107" s="10">
        <v>0</v>
      </c>
      <c r="H107" s="10">
        <v>0</v>
      </c>
    </row>
    <row r="108" spans="1:8" ht="87.95" customHeight="1">
      <c r="A108" s="7" t="s">
        <v>342</v>
      </c>
      <c r="B108" s="6" t="s">
        <v>343</v>
      </c>
      <c r="C108" s="6" t="s">
        <v>344</v>
      </c>
      <c r="D108" s="6"/>
      <c r="E108" s="6"/>
      <c r="F108" s="10">
        <v>0</v>
      </c>
      <c r="G108" s="10">
        <v>0</v>
      </c>
      <c r="H108" s="10">
        <v>0</v>
      </c>
    </row>
    <row r="109" spans="1:8" ht="24.95" customHeight="1">
      <c r="A109" s="7" t="s">
        <v>345</v>
      </c>
      <c r="B109" s="6" t="s">
        <v>346</v>
      </c>
      <c r="C109" s="6" t="s">
        <v>347</v>
      </c>
      <c r="D109" s="6" t="s">
        <v>288</v>
      </c>
      <c r="E109" s="6" t="s">
        <v>289</v>
      </c>
      <c r="F109" s="10">
        <v>42000000</v>
      </c>
      <c r="G109" s="10">
        <v>42000000</v>
      </c>
      <c r="H109" s="10">
        <v>42000000</v>
      </c>
    </row>
    <row r="110" spans="1:8" ht="50.1" customHeight="1">
      <c r="A110" s="7" t="s">
        <v>348</v>
      </c>
      <c r="B110" s="6" t="s">
        <v>349</v>
      </c>
      <c r="C110" s="6" t="s">
        <v>350</v>
      </c>
      <c r="D110" s="6"/>
      <c r="E110" s="6"/>
      <c r="F110" s="10">
        <v>0</v>
      </c>
      <c r="G110" s="10">
        <v>0</v>
      </c>
      <c r="H110" s="10">
        <v>0</v>
      </c>
    </row>
    <row r="111" spans="1:8" ht="63" customHeight="1">
      <c r="A111" s="7" t="s">
        <v>351</v>
      </c>
      <c r="B111" s="6" t="s">
        <v>352</v>
      </c>
      <c r="C111" s="6" t="s">
        <v>353</v>
      </c>
      <c r="D111" s="6"/>
      <c r="E111" s="6"/>
      <c r="F111" s="10">
        <v>0</v>
      </c>
      <c r="G111" s="10">
        <v>0</v>
      </c>
      <c r="H111" s="10">
        <v>0</v>
      </c>
    </row>
    <row r="112" spans="1:8" ht="50.1" customHeight="1">
      <c r="A112" s="7" t="s">
        <v>354</v>
      </c>
      <c r="B112" s="6" t="s">
        <v>355</v>
      </c>
      <c r="C112" s="6" t="s">
        <v>356</v>
      </c>
      <c r="D112" s="6"/>
      <c r="E112" s="6"/>
      <c r="F112" s="10">
        <v>0</v>
      </c>
      <c r="G112" s="10">
        <v>0</v>
      </c>
      <c r="H112" s="10">
        <v>0</v>
      </c>
    </row>
    <row r="113" spans="1:8" ht="24.95" customHeight="1">
      <c r="A113" s="7" t="s">
        <v>357</v>
      </c>
      <c r="B113" s="6" t="s">
        <v>358</v>
      </c>
      <c r="C113" s="6" t="s">
        <v>359</v>
      </c>
      <c r="D113" s="6"/>
      <c r="E113" s="6"/>
      <c r="F113" s="10">
        <v>0</v>
      </c>
      <c r="G113" s="10">
        <v>0</v>
      </c>
      <c r="H113" s="10">
        <v>0</v>
      </c>
    </row>
    <row r="114" spans="1:8" ht="38.1" customHeight="1">
      <c r="A114" s="7" t="s">
        <v>360</v>
      </c>
      <c r="B114" s="6" t="s">
        <v>361</v>
      </c>
      <c r="C114" s="6"/>
      <c r="D114" s="6"/>
      <c r="E114" s="6"/>
      <c r="F114" s="10">
        <v>0</v>
      </c>
      <c r="G114" s="10">
        <v>0</v>
      </c>
      <c r="H114" s="10">
        <v>0</v>
      </c>
    </row>
    <row r="115" spans="1:8" ht="24.95" customHeight="1">
      <c r="A115" s="7" t="s">
        <v>362</v>
      </c>
      <c r="B115" s="6" t="s">
        <v>363</v>
      </c>
      <c r="C115" s="6"/>
      <c r="D115" s="6"/>
      <c r="E115" s="6"/>
      <c r="F115" s="10">
        <v>0</v>
      </c>
      <c r="G115" s="10">
        <v>0</v>
      </c>
      <c r="H115" s="10">
        <v>0</v>
      </c>
    </row>
    <row r="116" spans="1:8" ht="24.95" customHeight="1">
      <c r="A116" s="7" t="s">
        <v>364</v>
      </c>
      <c r="B116" s="6" t="s">
        <v>365</v>
      </c>
      <c r="C116" s="6"/>
      <c r="D116" s="6"/>
      <c r="E116" s="6"/>
      <c r="F116" s="10">
        <v>0</v>
      </c>
      <c r="G116" s="10">
        <v>0</v>
      </c>
      <c r="H116" s="10">
        <v>0</v>
      </c>
    </row>
    <row r="117" spans="1:8" ht="24.95" customHeight="1">
      <c r="A117" s="7" t="s">
        <v>366</v>
      </c>
      <c r="B117" s="6" t="s">
        <v>367</v>
      </c>
      <c r="C117" s="6" t="s">
        <v>98</v>
      </c>
      <c r="D117" s="6" t="s">
        <v>98</v>
      </c>
      <c r="E117" s="6"/>
      <c r="F117" s="10">
        <v>2779592.38</v>
      </c>
      <c r="G117" s="10">
        <v>0</v>
      </c>
      <c r="H117" s="10">
        <v>0</v>
      </c>
    </row>
    <row r="118" spans="1:8" ht="38.1" customHeight="1">
      <c r="A118" s="7" t="s">
        <v>368</v>
      </c>
      <c r="B118" s="6" t="s">
        <v>369</v>
      </c>
      <c r="C118" s="6" t="s">
        <v>370</v>
      </c>
      <c r="D118" s="6"/>
      <c r="E118" s="6"/>
      <c r="F118" s="10">
        <v>2779592.38</v>
      </c>
      <c r="G118" s="10">
        <v>0</v>
      </c>
      <c r="H118" s="10">
        <v>0</v>
      </c>
    </row>
    <row r="119" spans="1:8" ht="24.95" customHeight="1">
      <c r="A119" s="7" t="s">
        <v>371</v>
      </c>
      <c r="B119" s="6" t="s">
        <v>372</v>
      </c>
      <c r="C119" s="6" t="s">
        <v>370</v>
      </c>
      <c r="D119" s="6"/>
      <c r="E119" s="6"/>
      <c r="F119" s="10">
        <v>0</v>
      </c>
      <c r="G119" s="10">
        <v>0</v>
      </c>
      <c r="H119" s="10">
        <v>0</v>
      </c>
    </row>
  </sheetData>
  <sheetProtection password="8610" sheet="1" objects="1" scenarios="1"/>
  <mergeCells count="7">
    <mergeCell ref="A2:H2"/>
    <mergeCell ref="A4:A5"/>
    <mergeCell ref="B4:B5"/>
    <mergeCell ref="C4:C5"/>
    <mergeCell ref="D4:D5"/>
    <mergeCell ref="E4:E5"/>
    <mergeCell ref="F4:H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"/>
  <sheetViews>
    <sheetView workbookViewId="0"/>
  </sheetViews>
  <sheetFormatPr defaultRowHeight="10.5"/>
  <cols>
    <col min="1" max="1" width="57.28515625" customWidth="1"/>
    <col min="2" max="5" width="11.42578125" customWidth="1"/>
    <col min="6" max="11" width="22.85546875" customWidth="1"/>
  </cols>
  <sheetData>
    <row r="1" spans="1:11" ht="15" customHeight="1"/>
    <row r="2" spans="1:11" ht="24.95" customHeight="1">
      <c r="A2" s="14" t="s">
        <v>373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/>
    <row r="4" spans="1:11" ht="39.950000000000003" customHeight="1">
      <c r="A4" s="19" t="s">
        <v>43</v>
      </c>
      <c r="B4" s="19" t="s">
        <v>44</v>
      </c>
      <c r="C4" s="19" t="s">
        <v>45</v>
      </c>
      <c r="D4" s="19" t="s">
        <v>374</v>
      </c>
      <c r="E4" s="19" t="s">
        <v>47</v>
      </c>
      <c r="F4" s="19" t="s">
        <v>48</v>
      </c>
      <c r="G4" s="19"/>
      <c r="H4" s="19"/>
      <c r="I4" s="19"/>
      <c r="J4" s="19"/>
      <c r="K4" s="19"/>
    </row>
    <row r="5" spans="1:11" ht="99.95" customHeight="1">
      <c r="A5" s="19"/>
      <c r="B5" s="19"/>
      <c r="C5" s="19"/>
      <c r="D5" s="19"/>
      <c r="E5" s="19"/>
      <c r="F5" s="6" t="s">
        <v>49</v>
      </c>
      <c r="G5" s="6" t="s">
        <v>375</v>
      </c>
      <c r="H5" s="6" t="s">
        <v>376</v>
      </c>
      <c r="I5" s="6" t="s">
        <v>377</v>
      </c>
      <c r="J5" s="6" t="s">
        <v>50</v>
      </c>
      <c r="K5" s="6" t="s">
        <v>51</v>
      </c>
    </row>
    <row r="6" spans="1:11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1" ht="24.95" customHeight="1">
      <c r="A7" s="7" t="s">
        <v>52</v>
      </c>
      <c r="B7" s="6" t="s">
        <v>53</v>
      </c>
      <c r="C7" s="6" t="s">
        <v>54</v>
      </c>
      <c r="D7" s="6" t="s">
        <v>54</v>
      </c>
      <c r="E7" s="6"/>
      <c r="F7" s="10">
        <v>28983863.5</v>
      </c>
      <c r="G7" s="10">
        <v>10276315.33</v>
      </c>
      <c r="H7" s="10">
        <v>16787809.59</v>
      </c>
      <c r="I7" s="10">
        <v>1919738.58</v>
      </c>
      <c r="J7" s="10">
        <v>0</v>
      </c>
      <c r="K7" s="10">
        <v>0</v>
      </c>
    </row>
    <row r="8" spans="1:11" ht="24.95" customHeight="1">
      <c r="A8" s="7" t="s">
        <v>55</v>
      </c>
      <c r="B8" s="6" t="s">
        <v>56</v>
      </c>
      <c r="C8" s="6" t="s">
        <v>54</v>
      </c>
      <c r="D8" s="6" t="s">
        <v>54</v>
      </c>
      <c r="E8" s="6"/>
      <c r="F8" s="10">
        <f t="shared" ref="F8:K8" si="0">IF(ISNUMBER(F7),F7,0)+IF(ISNUMBER(F9),F9,0)+IF(ISNUMBER(F113),F113,0)-IF(ISNUMBER(F27),F27,0)-IF(ISNUMBER(F117),F117,0)</f>
        <v>-4.6566128730773926E-9</v>
      </c>
      <c r="G8" s="10">
        <f t="shared" si="0"/>
        <v>0</v>
      </c>
      <c r="H8" s="10">
        <f t="shared" si="0"/>
        <v>0</v>
      </c>
      <c r="I8" s="10">
        <f t="shared" si="0"/>
        <v>0</v>
      </c>
      <c r="J8" s="10">
        <f t="shared" si="0"/>
        <v>0</v>
      </c>
      <c r="K8" s="10">
        <f t="shared" si="0"/>
        <v>0</v>
      </c>
    </row>
    <row r="9" spans="1:11" ht="24.95" customHeight="1">
      <c r="A9" s="7" t="s">
        <v>57</v>
      </c>
      <c r="B9" s="6" t="s">
        <v>58</v>
      </c>
      <c r="C9" s="6" t="s">
        <v>54</v>
      </c>
      <c r="D9" s="6" t="s">
        <v>54</v>
      </c>
      <c r="E9" s="6"/>
      <c r="F9" s="10">
        <v>436067038.81</v>
      </c>
      <c r="G9" s="10">
        <v>290812255.81999999</v>
      </c>
      <c r="H9" s="10">
        <v>19204782.989999998</v>
      </c>
      <c r="I9" s="10">
        <v>126050000</v>
      </c>
      <c r="J9" s="10">
        <v>416862255.81999999</v>
      </c>
      <c r="K9" s="10">
        <v>416862255.81999999</v>
      </c>
    </row>
    <row r="10" spans="1:11" ht="38.1" customHeight="1">
      <c r="A10" s="7" t="s">
        <v>59</v>
      </c>
      <c r="B10" s="6" t="s">
        <v>60</v>
      </c>
      <c r="C10" s="6" t="s">
        <v>61</v>
      </c>
      <c r="D10" s="6" t="s">
        <v>54</v>
      </c>
      <c r="E10" s="6"/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ht="24.95" customHeight="1">
      <c r="A11" s="7" t="s">
        <v>62</v>
      </c>
      <c r="B11" s="6" t="s">
        <v>63</v>
      </c>
      <c r="C11" s="6" t="s">
        <v>61</v>
      </c>
      <c r="D11" s="6" t="s">
        <v>64</v>
      </c>
      <c r="E11" s="6"/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ht="24.95" customHeight="1">
      <c r="A12" s="7" t="s">
        <v>65</v>
      </c>
      <c r="B12" s="6" t="s">
        <v>66</v>
      </c>
      <c r="C12" s="6" t="s">
        <v>61</v>
      </c>
      <c r="D12" s="6" t="s">
        <v>67</v>
      </c>
      <c r="E12" s="6"/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ht="50.1" customHeight="1">
      <c r="A13" s="7" t="s">
        <v>68</v>
      </c>
      <c r="B13" s="6" t="s">
        <v>69</v>
      </c>
      <c r="C13" s="6" t="s">
        <v>70</v>
      </c>
      <c r="D13" s="6" t="s">
        <v>54</v>
      </c>
      <c r="E13" s="6"/>
      <c r="F13" s="10">
        <v>395862255.81999999</v>
      </c>
      <c r="G13" s="10">
        <v>290812255.81999999</v>
      </c>
      <c r="H13" s="10">
        <v>0</v>
      </c>
      <c r="I13" s="10">
        <v>105050000</v>
      </c>
      <c r="J13" s="10">
        <v>395862255.81999999</v>
      </c>
      <c r="K13" s="10">
        <v>395862255.81999999</v>
      </c>
    </row>
    <row r="14" spans="1:11" ht="87.95" customHeight="1">
      <c r="A14" s="7" t="s">
        <v>71</v>
      </c>
      <c r="B14" s="6" t="s">
        <v>72</v>
      </c>
      <c r="C14" s="6" t="s">
        <v>70</v>
      </c>
      <c r="D14" s="6" t="s">
        <v>73</v>
      </c>
      <c r="E14" s="6"/>
      <c r="F14" s="10">
        <v>290812255.81999999</v>
      </c>
      <c r="G14" s="10">
        <v>290812255.81999999</v>
      </c>
      <c r="H14" s="10">
        <v>0</v>
      </c>
      <c r="I14" s="10">
        <v>0</v>
      </c>
      <c r="J14" s="10">
        <v>290812255.81999999</v>
      </c>
      <c r="K14" s="10">
        <v>290812255.81999999</v>
      </c>
    </row>
    <row r="15" spans="1:11" ht="50.1" customHeight="1">
      <c r="A15" s="7" t="s">
        <v>74</v>
      </c>
      <c r="B15" s="6" t="s">
        <v>75</v>
      </c>
      <c r="C15" s="6" t="s">
        <v>76</v>
      </c>
      <c r="D15" s="6" t="s">
        <v>54</v>
      </c>
      <c r="E15" s="6"/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38.1" customHeight="1">
      <c r="A16" s="7" t="s">
        <v>77</v>
      </c>
      <c r="B16" s="6" t="s">
        <v>78</v>
      </c>
      <c r="C16" s="6" t="s">
        <v>76</v>
      </c>
      <c r="D16" s="6" t="s">
        <v>79</v>
      </c>
      <c r="E16" s="6"/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24.95" customHeight="1">
      <c r="A17" s="7" t="s">
        <v>80</v>
      </c>
      <c r="B17" s="6" t="s">
        <v>81</v>
      </c>
      <c r="C17" s="6" t="s">
        <v>82</v>
      </c>
      <c r="D17" s="6" t="s">
        <v>54</v>
      </c>
      <c r="E17" s="6"/>
      <c r="F17" s="10">
        <v>40204782.990000002</v>
      </c>
      <c r="G17" s="10">
        <v>0</v>
      </c>
      <c r="H17" s="10">
        <v>19204782.989999998</v>
      </c>
      <c r="I17" s="10">
        <v>21000000</v>
      </c>
      <c r="J17" s="10">
        <v>21000000</v>
      </c>
      <c r="K17" s="10">
        <v>21000000</v>
      </c>
    </row>
    <row r="18" spans="1:11" ht="38.1" customHeight="1">
      <c r="A18" s="7" t="s">
        <v>83</v>
      </c>
      <c r="B18" s="6" t="s">
        <v>84</v>
      </c>
      <c r="C18" s="6" t="s">
        <v>82</v>
      </c>
      <c r="D18" s="6" t="s">
        <v>82</v>
      </c>
      <c r="E18" s="6"/>
      <c r="F18" s="10">
        <v>19204782.989999998</v>
      </c>
      <c r="G18" s="10">
        <v>0</v>
      </c>
      <c r="H18" s="10">
        <v>19204782.989999998</v>
      </c>
      <c r="I18" s="10">
        <v>0</v>
      </c>
      <c r="J18" s="10">
        <v>0</v>
      </c>
      <c r="K18" s="10">
        <v>0</v>
      </c>
    </row>
    <row r="19" spans="1:11" ht="24.95" customHeight="1">
      <c r="A19" s="7" t="s">
        <v>85</v>
      </c>
      <c r="B19" s="6" t="s">
        <v>86</v>
      </c>
      <c r="C19" s="6" t="s">
        <v>82</v>
      </c>
      <c r="D19" s="6"/>
      <c r="E19" s="6"/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ht="24.95" customHeight="1">
      <c r="A20" s="7" t="s">
        <v>87</v>
      </c>
      <c r="B20" s="6" t="s">
        <v>88</v>
      </c>
      <c r="C20" s="6" t="s">
        <v>82</v>
      </c>
      <c r="D20" s="6"/>
      <c r="E20" s="6"/>
      <c r="F20" s="10">
        <v>21000000</v>
      </c>
      <c r="G20" s="10">
        <v>0</v>
      </c>
      <c r="H20" s="10">
        <v>0</v>
      </c>
      <c r="I20" s="10">
        <v>21000000</v>
      </c>
      <c r="J20" s="10">
        <v>21000000</v>
      </c>
      <c r="K20" s="10">
        <v>21000000</v>
      </c>
    </row>
    <row r="21" spans="1:11" ht="24.95" customHeight="1">
      <c r="A21" s="7" t="s">
        <v>89</v>
      </c>
      <c r="B21" s="6" t="s">
        <v>90</v>
      </c>
      <c r="C21" s="6" t="s">
        <v>82</v>
      </c>
      <c r="D21" s="6"/>
      <c r="E21" s="6"/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24.95" customHeight="1">
      <c r="A22" s="7" t="s">
        <v>91</v>
      </c>
      <c r="B22" s="6" t="s">
        <v>92</v>
      </c>
      <c r="C22" s="6" t="s">
        <v>93</v>
      </c>
      <c r="D22" s="6" t="s">
        <v>54</v>
      </c>
      <c r="E22" s="6"/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24.95" customHeight="1">
      <c r="A23" s="7" t="s">
        <v>94</v>
      </c>
      <c r="B23" s="6" t="s">
        <v>95</v>
      </c>
      <c r="C23" s="6" t="s">
        <v>93</v>
      </c>
      <c r="D23" s="6"/>
      <c r="E23" s="6"/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24.95" customHeight="1">
      <c r="A24" s="7" t="s">
        <v>96</v>
      </c>
      <c r="B24" s="6" t="s">
        <v>97</v>
      </c>
      <c r="C24" s="6" t="s">
        <v>98</v>
      </c>
      <c r="D24" s="6"/>
      <c r="E24" s="6"/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24.95" customHeight="1">
      <c r="A25" s="7" t="s">
        <v>99</v>
      </c>
      <c r="B25" s="6" t="s">
        <v>100</v>
      </c>
      <c r="C25" s="6" t="s">
        <v>54</v>
      </c>
      <c r="D25" s="6" t="s">
        <v>54</v>
      </c>
      <c r="E25" s="6"/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50.1" customHeight="1">
      <c r="A26" s="7" t="s">
        <v>101</v>
      </c>
      <c r="B26" s="6" t="s">
        <v>102</v>
      </c>
      <c r="C26" s="6" t="s">
        <v>103</v>
      </c>
      <c r="D26" s="6"/>
      <c r="E26" s="6"/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ht="24.95" customHeight="1">
      <c r="A27" s="7" t="s">
        <v>104</v>
      </c>
      <c r="B27" s="6" t="s">
        <v>105</v>
      </c>
      <c r="C27" s="6" t="s">
        <v>54</v>
      </c>
      <c r="D27" s="6" t="s">
        <v>54</v>
      </c>
      <c r="E27" s="6"/>
      <c r="F27" s="10">
        <v>462271309.93000001</v>
      </c>
      <c r="G27" s="10">
        <v>301088571.14999998</v>
      </c>
      <c r="H27" s="10">
        <v>33213000.199999999</v>
      </c>
      <c r="I27" s="10">
        <v>127969738.58</v>
      </c>
      <c r="J27" s="10">
        <v>416862255.81999999</v>
      </c>
      <c r="K27" s="10">
        <v>416862255.81999999</v>
      </c>
    </row>
    <row r="28" spans="1:11" ht="38.1" customHeight="1">
      <c r="A28" s="7" t="s">
        <v>106</v>
      </c>
      <c r="B28" s="6" t="s">
        <v>107</v>
      </c>
      <c r="C28" s="6" t="s">
        <v>54</v>
      </c>
      <c r="D28" s="6" t="s">
        <v>54</v>
      </c>
      <c r="E28" s="6"/>
      <c r="F28" s="10">
        <v>269691586.83999997</v>
      </c>
      <c r="G28" s="10">
        <v>225459826.59999999</v>
      </c>
      <c r="H28" s="10">
        <v>8066760.2400000002</v>
      </c>
      <c r="I28" s="10">
        <v>36165000</v>
      </c>
      <c r="J28" s="10">
        <v>257774826.59999999</v>
      </c>
      <c r="K28" s="10">
        <v>257774826.59999999</v>
      </c>
    </row>
    <row r="29" spans="1:11" ht="38.1" customHeight="1">
      <c r="A29" s="7" t="s">
        <v>108</v>
      </c>
      <c r="B29" s="6" t="s">
        <v>109</v>
      </c>
      <c r="C29" s="6" t="s">
        <v>110</v>
      </c>
      <c r="D29" s="6" t="s">
        <v>111</v>
      </c>
      <c r="E29" s="6" t="s">
        <v>112</v>
      </c>
      <c r="F29" s="10">
        <v>206365495</v>
      </c>
      <c r="G29" s="10">
        <v>173209826.59999999</v>
      </c>
      <c r="H29" s="10">
        <v>6195668.4000000004</v>
      </c>
      <c r="I29" s="10">
        <v>26960000</v>
      </c>
      <c r="J29" s="10">
        <v>197169826.59999999</v>
      </c>
      <c r="K29" s="10">
        <v>197169826.59999999</v>
      </c>
    </row>
    <row r="30" spans="1:11" ht="38.1" customHeight="1">
      <c r="A30" s="7" t="s">
        <v>113</v>
      </c>
      <c r="B30" s="6" t="s">
        <v>114</v>
      </c>
      <c r="C30" s="6" t="s">
        <v>110</v>
      </c>
      <c r="D30" s="6" t="s">
        <v>111</v>
      </c>
      <c r="E30" s="6" t="s">
        <v>112</v>
      </c>
      <c r="F30" s="10">
        <v>127397548.84999999</v>
      </c>
      <c r="G30" s="10">
        <v>106208348.84999999</v>
      </c>
      <c r="H30" s="10">
        <v>5160000</v>
      </c>
      <c r="I30" s="10">
        <v>16029200</v>
      </c>
      <c r="J30" s="10">
        <v>119237548.84999999</v>
      </c>
      <c r="K30" s="10">
        <v>119237548.84999999</v>
      </c>
    </row>
    <row r="31" spans="1:11" ht="24.95" customHeight="1">
      <c r="A31" s="7" t="s">
        <v>115</v>
      </c>
      <c r="B31" s="6" t="s">
        <v>116</v>
      </c>
      <c r="C31" s="6" t="s">
        <v>110</v>
      </c>
      <c r="D31" s="6" t="s">
        <v>111</v>
      </c>
      <c r="E31" s="6" t="s">
        <v>112</v>
      </c>
      <c r="F31" s="10">
        <v>102254362.2</v>
      </c>
      <c r="G31" s="10">
        <v>87024835</v>
      </c>
      <c r="H31" s="10">
        <v>5160000</v>
      </c>
      <c r="I31" s="10">
        <v>10069527.199999999</v>
      </c>
      <c r="J31" s="10">
        <v>94094362.200000003</v>
      </c>
      <c r="K31" s="10">
        <v>94094362.200000003</v>
      </c>
    </row>
    <row r="32" spans="1:11" ht="24.95" customHeight="1">
      <c r="A32" s="7" t="s">
        <v>117</v>
      </c>
      <c r="B32" s="6" t="s">
        <v>118</v>
      </c>
      <c r="C32" s="6" t="s">
        <v>110</v>
      </c>
      <c r="D32" s="6" t="s">
        <v>111</v>
      </c>
      <c r="E32" s="6" t="s">
        <v>112</v>
      </c>
      <c r="F32" s="10">
        <v>25143186.649999999</v>
      </c>
      <c r="G32" s="10">
        <v>19183513.850000001</v>
      </c>
      <c r="H32" s="10">
        <v>0</v>
      </c>
      <c r="I32" s="10">
        <v>5959672.7999999998</v>
      </c>
      <c r="J32" s="10">
        <v>25143186.649999999</v>
      </c>
      <c r="K32" s="10">
        <v>25143186.649999999</v>
      </c>
    </row>
    <row r="33" spans="1:11" ht="24.95" customHeight="1">
      <c r="A33" s="7" t="s">
        <v>119</v>
      </c>
      <c r="B33" s="6" t="s">
        <v>120</v>
      </c>
      <c r="C33" s="6" t="s">
        <v>110</v>
      </c>
      <c r="D33" s="6" t="s">
        <v>111</v>
      </c>
      <c r="E33" s="6" t="s">
        <v>112</v>
      </c>
      <c r="F33" s="10">
        <v>78967946.150000006</v>
      </c>
      <c r="G33" s="10">
        <v>67001477.75</v>
      </c>
      <c r="H33" s="10">
        <v>1035668.4</v>
      </c>
      <c r="I33" s="10">
        <v>10930800</v>
      </c>
      <c r="J33" s="10">
        <v>77932277.75</v>
      </c>
      <c r="K33" s="10">
        <v>77932277.75</v>
      </c>
    </row>
    <row r="34" spans="1:11" ht="24.95" customHeight="1">
      <c r="A34" s="7" t="s">
        <v>121</v>
      </c>
      <c r="B34" s="6" t="s">
        <v>122</v>
      </c>
      <c r="C34" s="6" t="s">
        <v>110</v>
      </c>
      <c r="D34" s="6" t="s">
        <v>111</v>
      </c>
      <c r="E34" s="6" t="s">
        <v>112</v>
      </c>
      <c r="F34" s="10">
        <v>35327441.009999998</v>
      </c>
      <c r="G34" s="10">
        <v>29804961.010000002</v>
      </c>
      <c r="H34" s="10">
        <v>0</v>
      </c>
      <c r="I34" s="10">
        <v>5522480</v>
      </c>
      <c r="J34" s="10">
        <v>35327441.009999998</v>
      </c>
      <c r="K34" s="10">
        <v>35327441.009999998</v>
      </c>
    </row>
    <row r="35" spans="1:11" ht="24.95" customHeight="1">
      <c r="A35" s="7" t="s">
        <v>123</v>
      </c>
      <c r="B35" s="6" t="s">
        <v>124</v>
      </c>
      <c r="C35" s="6" t="s">
        <v>110</v>
      </c>
      <c r="D35" s="6" t="s">
        <v>111</v>
      </c>
      <c r="E35" s="6" t="s">
        <v>112</v>
      </c>
      <c r="F35" s="10">
        <v>5683902.2699999996</v>
      </c>
      <c r="G35" s="10">
        <v>4648233.87</v>
      </c>
      <c r="H35" s="10">
        <v>1035668.4</v>
      </c>
      <c r="I35" s="10">
        <v>0</v>
      </c>
      <c r="J35" s="10">
        <v>4648233.87</v>
      </c>
      <c r="K35" s="10">
        <v>4648233.87</v>
      </c>
    </row>
    <row r="36" spans="1:11" ht="24.95" customHeight="1">
      <c r="A36" s="7" t="s">
        <v>125</v>
      </c>
      <c r="B36" s="6" t="s">
        <v>126</v>
      </c>
      <c r="C36" s="6" t="s">
        <v>110</v>
      </c>
      <c r="D36" s="6" t="s">
        <v>111</v>
      </c>
      <c r="E36" s="6" t="s">
        <v>112</v>
      </c>
      <c r="F36" s="10">
        <v>1035668.4</v>
      </c>
      <c r="G36" s="10">
        <v>0</v>
      </c>
      <c r="H36" s="10">
        <v>1035668.4</v>
      </c>
      <c r="I36" s="10">
        <v>0</v>
      </c>
      <c r="J36" s="10">
        <v>0</v>
      </c>
      <c r="K36" s="10">
        <v>0</v>
      </c>
    </row>
    <row r="37" spans="1:11" ht="24.95" customHeight="1">
      <c r="A37" s="7" t="s">
        <v>127</v>
      </c>
      <c r="B37" s="6" t="s">
        <v>128</v>
      </c>
      <c r="C37" s="6" t="s">
        <v>110</v>
      </c>
      <c r="D37" s="6" t="s">
        <v>111</v>
      </c>
      <c r="E37" s="6" t="s">
        <v>112</v>
      </c>
      <c r="F37" s="10">
        <v>4648233.87</v>
      </c>
      <c r="G37" s="10">
        <v>4648233.87</v>
      </c>
      <c r="H37" s="10">
        <v>0</v>
      </c>
      <c r="I37" s="10">
        <v>0</v>
      </c>
      <c r="J37" s="10">
        <v>4648233.87</v>
      </c>
      <c r="K37" s="10">
        <v>4648233.87</v>
      </c>
    </row>
    <row r="38" spans="1:11" ht="24.95" customHeight="1">
      <c r="A38" s="7" t="s">
        <v>129</v>
      </c>
      <c r="B38" s="6" t="s">
        <v>130</v>
      </c>
      <c r="C38" s="6" t="s">
        <v>110</v>
      </c>
      <c r="D38" s="6" t="s">
        <v>111</v>
      </c>
      <c r="E38" s="6" t="s">
        <v>112</v>
      </c>
      <c r="F38" s="10">
        <v>13161719.77</v>
      </c>
      <c r="G38" s="10">
        <v>10232175.77</v>
      </c>
      <c r="H38" s="10">
        <v>0</v>
      </c>
      <c r="I38" s="10">
        <v>2929544</v>
      </c>
      <c r="J38" s="10">
        <v>13161719.77</v>
      </c>
      <c r="K38" s="10">
        <v>13161719.77</v>
      </c>
    </row>
    <row r="39" spans="1:11" ht="24.95" customHeight="1">
      <c r="A39" s="7" t="s">
        <v>131</v>
      </c>
      <c r="B39" s="6" t="s">
        <v>132</v>
      </c>
      <c r="C39" s="6" t="s">
        <v>110</v>
      </c>
      <c r="D39" s="6" t="s">
        <v>111</v>
      </c>
      <c r="E39" s="6" t="s">
        <v>112</v>
      </c>
      <c r="F39" s="10">
        <v>24794883.100000001</v>
      </c>
      <c r="G39" s="10">
        <v>22316107.100000001</v>
      </c>
      <c r="H39" s="10">
        <v>0</v>
      </c>
      <c r="I39" s="10">
        <v>2478776</v>
      </c>
      <c r="J39" s="10">
        <v>24794883.100000001</v>
      </c>
      <c r="K39" s="10">
        <v>24794883.100000001</v>
      </c>
    </row>
    <row r="40" spans="1:11" ht="24.95" customHeight="1">
      <c r="A40" s="7" t="s">
        <v>133</v>
      </c>
      <c r="B40" s="6" t="s">
        <v>134</v>
      </c>
      <c r="C40" s="6" t="s">
        <v>110</v>
      </c>
      <c r="D40" s="6" t="s">
        <v>111</v>
      </c>
      <c r="E40" s="6" t="s">
        <v>112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ht="24.95" customHeight="1">
      <c r="A41" s="7" t="s">
        <v>135</v>
      </c>
      <c r="B41" s="6" t="s">
        <v>136</v>
      </c>
      <c r="C41" s="6" t="s">
        <v>110</v>
      </c>
      <c r="D41" s="6" t="s">
        <v>137</v>
      </c>
      <c r="E41" s="6" t="s">
        <v>112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ht="50.1" customHeight="1">
      <c r="A42" s="7" t="s">
        <v>138</v>
      </c>
      <c r="B42" s="6" t="s">
        <v>139</v>
      </c>
      <c r="C42" s="6" t="s">
        <v>140</v>
      </c>
      <c r="D42" s="6" t="s">
        <v>54</v>
      </c>
      <c r="E42" s="6"/>
      <c r="F42" s="10">
        <v>250000</v>
      </c>
      <c r="G42" s="10">
        <v>0</v>
      </c>
      <c r="H42" s="10">
        <v>0</v>
      </c>
      <c r="I42" s="10">
        <v>250000</v>
      </c>
      <c r="J42" s="10">
        <v>250000</v>
      </c>
      <c r="K42" s="10">
        <v>250000</v>
      </c>
    </row>
    <row r="43" spans="1:11" ht="63" customHeight="1">
      <c r="A43" s="7" t="s">
        <v>141</v>
      </c>
      <c r="B43" s="6" t="s">
        <v>142</v>
      </c>
      <c r="C43" s="6" t="s">
        <v>140</v>
      </c>
      <c r="D43" s="6" t="s">
        <v>143</v>
      </c>
      <c r="E43" s="6" t="s">
        <v>144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24.95" customHeight="1">
      <c r="A44" s="7" t="s">
        <v>145</v>
      </c>
      <c r="B44" s="6" t="s">
        <v>146</v>
      </c>
      <c r="C44" s="6" t="s">
        <v>140</v>
      </c>
      <c r="D44" s="6" t="s">
        <v>147</v>
      </c>
      <c r="E44" s="6" t="s">
        <v>148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75" customHeight="1">
      <c r="A45" s="7" t="s">
        <v>149</v>
      </c>
      <c r="B45" s="6" t="s">
        <v>150</v>
      </c>
      <c r="C45" s="6" t="s">
        <v>140</v>
      </c>
      <c r="D45" s="6" t="s">
        <v>151</v>
      </c>
      <c r="E45" s="6" t="s">
        <v>152</v>
      </c>
      <c r="F45" s="10">
        <v>250000</v>
      </c>
      <c r="G45" s="10">
        <v>0</v>
      </c>
      <c r="H45" s="10">
        <v>0</v>
      </c>
      <c r="I45" s="10">
        <v>250000</v>
      </c>
      <c r="J45" s="10">
        <v>250000</v>
      </c>
      <c r="K45" s="10">
        <v>250000</v>
      </c>
    </row>
    <row r="46" spans="1:11" ht="50.1" customHeight="1">
      <c r="A46" s="7" t="s">
        <v>153</v>
      </c>
      <c r="B46" s="6" t="s">
        <v>154</v>
      </c>
      <c r="C46" s="6" t="s">
        <v>140</v>
      </c>
      <c r="D46" s="6" t="s">
        <v>137</v>
      </c>
      <c r="E46" s="6" t="s">
        <v>155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24.95" customHeight="1">
      <c r="A47" s="7" t="s">
        <v>156</v>
      </c>
      <c r="B47" s="6" t="s">
        <v>157</v>
      </c>
      <c r="C47" s="6" t="s">
        <v>140</v>
      </c>
      <c r="D47" s="6" t="s">
        <v>158</v>
      </c>
      <c r="E47" s="6" t="s">
        <v>155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50.1" customHeight="1">
      <c r="A48" s="7" t="s">
        <v>159</v>
      </c>
      <c r="B48" s="6" t="s">
        <v>160</v>
      </c>
      <c r="C48" s="6" t="s">
        <v>161</v>
      </c>
      <c r="D48" s="6" t="s">
        <v>54</v>
      </c>
      <c r="E48" s="6"/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63" customHeight="1">
      <c r="A49" s="7" t="s">
        <v>141</v>
      </c>
      <c r="B49" s="6" t="s">
        <v>162</v>
      </c>
      <c r="C49" s="6" t="s">
        <v>161</v>
      </c>
      <c r="D49" s="6" t="s">
        <v>143</v>
      </c>
      <c r="E49" s="6" t="s">
        <v>144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ht="24.95" customHeight="1">
      <c r="A50" s="7" t="s">
        <v>145</v>
      </c>
      <c r="B50" s="6" t="s">
        <v>163</v>
      </c>
      <c r="C50" s="6" t="s">
        <v>161</v>
      </c>
      <c r="D50" s="6" t="s">
        <v>147</v>
      </c>
      <c r="E50" s="6" t="s">
        <v>148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ht="75" customHeight="1">
      <c r="A51" s="7" t="s">
        <v>149</v>
      </c>
      <c r="B51" s="6" t="s">
        <v>164</v>
      </c>
      <c r="C51" s="6" t="s">
        <v>161</v>
      </c>
      <c r="D51" s="6" t="s">
        <v>151</v>
      </c>
      <c r="E51" s="6" t="s">
        <v>152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ht="50.1" customHeight="1">
      <c r="A52" s="7" t="s">
        <v>153</v>
      </c>
      <c r="B52" s="6" t="s">
        <v>165</v>
      </c>
      <c r="C52" s="6" t="s">
        <v>161</v>
      </c>
      <c r="D52" s="6" t="s">
        <v>137</v>
      </c>
      <c r="E52" s="6" t="s">
        <v>155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ht="75" customHeight="1">
      <c r="A53" s="7" t="s">
        <v>166</v>
      </c>
      <c r="B53" s="6" t="s">
        <v>167</v>
      </c>
      <c r="C53" s="6" t="s">
        <v>168</v>
      </c>
      <c r="D53" s="6"/>
      <c r="E53" s="6"/>
      <c r="F53" s="10">
        <v>63076091.840000004</v>
      </c>
      <c r="G53" s="10">
        <v>52250000</v>
      </c>
      <c r="H53" s="10">
        <v>1871091.84</v>
      </c>
      <c r="I53" s="10">
        <v>8955000</v>
      </c>
      <c r="J53" s="10">
        <v>60355000</v>
      </c>
      <c r="K53" s="10">
        <v>60355000</v>
      </c>
    </row>
    <row r="54" spans="1:11" ht="38.1" customHeight="1">
      <c r="A54" s="7" t="s">
        <v>169</v>
      </c>
      <c r="B54" s="6" t="s">
        <v>170</v>
      </c>
      <c r="C54" s="6" t="s">
        <v>168</v>
      </c>
      <c r="D54" s="6" t="s">
        <v>171</v>
      </c>
      <c r="E54" s="6" t="s">
        <v>172</v>
      </c>
      <c r="F54" s="10">
        <v>63076091.840000004</v>
      </c>
      <c r="G54" s="10">
        <v>52250000</v>
      </c>
      <c r="H54" s="10">
        <v>1871091.84</v>
      </c>
      <c r="I54" s="10">
        <v>8955000</v>
      </c>
      <c r="J54" s="10">
        <v>60355000</v>
      </c>
      <c r="K54" s="10">
        <v>60355000</v>
      </c>
    </row>
    <row r="55" spans="1:11" ht="24.95" customHeight="1">
      <c r="A55" s="7" t="s">
        <v>173</v>
      </c>
      <c r="B55" s="6" t="s">
        <v>174</v>
      </c>
      <c r="C55" s="6" t="s">
        <v>168</v>
      </c>
      <c r="D55" s="6"/>
      <c r="E55" s="6"/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24.95" customHeight="1">
      <c r="A56" s="7" t="s">
        <v>175</v>
      </c>
      <c r="B56" s="6" t="s">
        <v>176</v>
      </c>
      <c r="C56" s="6" t="s">
        <v>177</v>
      </c>
      <c r="D56" s="6" t="s">
        <v>54</v>
      </c>
      <c r="E56" s="6"/>
      <c r="F56" s="10">
        <v>500000</v>
      </c>
      <c r="G56" s="10">
        <v>150000</v>
      </c>
      <c r="H56" s="10">
        <v>0</v>
      </c>
      <c r="I56" s="10">
        <v>350000</v>
      </c>
      <c r="J56" s="10">
        <v>500000</v>
      </c>
      <c r="K56" s="10">
        <v>500000</v>
      </c>
    </row>
    <row r="57" spans="1:11" ht="63" customHeight="1">
      <c r="A57" s="7" t="s">
        <v>178</v>
      </c>
      <c r="B57" s="6" t="s">
        <v>179</v>
      </c>
      <c r="C57" s="6" t="s">
        <v>180</v>
      </c>
      <c r="D57" s="6" t="s">
        <v>181</v>
      </c>
      <c r="E57" s="6" t="s">
        <v>155</v>
      </c>
      <c r="F57" s="10">
        <v>200000</v>
      </c>
      <c r="G57" s="10">
        <v>150000</v>
      </c>
      <c r="H57" s="10">
        <v>0</v>
      </c>
      <c r="I57" s="10">
        <v>50000</v>
      </c>
      <c r="J57" s="10">
        <v>200000</v>
      </c>
      <c r="K57" s="10">
        <v>200000</v>
      </c>
    </row>
    <row r="58" spans="1:11" ht="63" customHeight="1">
      <c r="A58" s="7" t="s">
        <v>182</v>
      </c>
      <c r="B58" s="6" t="s">
        <v>183</v>
      </c>
      <c r="C58" s="6" t="s">
        <v>184</v>
      </c>
      <c r="D58" s="6" t="s">
        <v>181</v>
      </c>
      <c r="E58" s="6" t="s">
        <v>155</v>
      </c>
      <c r="F58" s="10">
        <v>200000</v>
      </c>
      <c r="G58" s="10">
        <v>150000</v>
      </c>
      <c r="H58" s="10">
        <v>0</v>
      </c>
      <c r="I58" s="10">
        <v>50000</v>
      </c>
      <c r="J58" s="10">
        <v>200000</v>
      </c>
      <c r="K58" s="10">
        <v>200000</v>
      </c>
    </row>
    <row r="59" spans="1:11" ht="50.1" customHeight="1">
      <c r="A59" s="7" t="s">
        <v>185</v>
      </c>
      <c r="B59" s="6" t="s">
        <v>186</v>
      </c>
      <c r="C59" s="6" t="s">
        <v>187</v>
      </c>
      <c r="D59" s="6" t="s">
        <v>188</v>
      </c>
      <c r="E59" s="6" t="s">
        <v>189</v>
      </c>
      <c r="F59" s="10">
        <v>300000</v>
      </c>
      <c r="G59" s="10">
        <v>0</v>
      </c>
      <c r="H59" s="10">
        <v>0</v>
      </c>
      <c r="I59" s="10">
        <v>300000</v>
      </c>
      <c r="J59" s="10">
        <v>300000</v>
      </c>
      <c r="K59" s="10">
        <v>300000</v>
      </c>
    </row>
    <row r="60" spans="1:11" ht="99.95" customHeight="1">
      <c r="A60" s="7" t="s">
        <v>190</v>
      </c>
      <c r="B60" s="6" t="s">
        <v>191</v>
      </c>
      <c r="C60" s="6" t="s">
        <v>192</v>
      </c>
      <c r="D60" s="6" t="s">
        <v>193</v>
      </c>
      <c r="E60" s="6" t="s">
        <v>194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24.95" customHeight="1">
      <c r="A61" s="7" t="s">
        <v>195</v>
      </c>
      <c r="B61" s="6" t="s">
        <v>196</v>
      </c>
      <c r="C61" s="6" t="s">
        <v>197</v>
      </c>
      <c r="D61" s="6" t="s">
        <v>198</v>
      </c>
      <c r="E61" s="6" t="s">
        <v>155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ht="24.95" customHeight="1">
      <c r="A62" s="7" t="s">
        <v>199</v>
      </c>
      <c r="B62" s="6" t="s">
        <v>200</v>
      </c>
      <c r="C62" s="6" t="s">
        <v>201</v>
      </c>
      <c r="D62" s="6" t="s">
        <v>54</v>
      </c>
      <c r="E62" s="6"/>
      <c r="F62" s="10">
        <v>4700000</v>
      </c>
      <c r="G62" s="10">
        <v>2400000</v>
      </c>
      <c r="H62" s="10">
        <v>0</v>
      </c>
      <c r="I62" s="10">
        <v>2300000</v>
      </c>
      <c r="J62" s="10">
        <v>4700000</v>
      </c>
      <c r="K62" s="10">
        <v>4700000</v>
      </c>
    </row>
    <row r="63" spans="1:11" ht="38.1" customHeight="1">
      <c r="A63" s="7" t="s">
        <v>202</v>
      </c>
      <c r="B63" s="6" t="s">
        <v>203</v>
      </c>
      <c r="C63" s="6" t="s">
        <v>204</v>
      </c>
      <c r="D63" s="6" t="s">
        <v>205</v>
      </c>
      <c r="E63" s="6" t="s">
        <v>206</v>
      </c>
      <c r="F63" s="10">
        <v>4300000</v>
      </c>
      <c r="G63" s="10">
        <v>2300000</v>
      </c>
      <c r="H63" s="10">
        <v>0</v>
      </c>
      <c r="I63" s="10">
        <v>2000000</v>
      </c>
      <c r="J63" s="10">
        <v>4300000</v>
      </c>
      <c r="K63" s="10">
        <v>4300000</v>
      </c>
    </row>
    <row r="64" spans="1:11" ht="75" customHeight="1">
      <c r="A64" s="7" t="s">
        <v>207</v>
      </c>
      <c r="B64" s="6" t="s">
        <v>208</v>
      </c>
      <c r="C64" s="6" t="s">
        <v>209</v>
      </c>
      <c r="D64" s="6" t="s">
        <v>205</v>
      </c>
      <c r="E64" s="6" t="s">
        <v>206</v>
      </c>
      <c r="F64" s="10">
        <v>250000</v>
      </c>
      <c r="G64" s="10">
        <v>100000</v>
      </c>
      <c r="H64" s="10">
        <v>0</v>
      </c>
      <c r="I64" s="10">
        <v>150000</v>
      </c>
      <c r="J64" s="10">
        <v>250000</v>
      </c>
      <c r="K64" s="10">
        <v>250000</v>
      </c>
    </row>
    <row r="65" spans="1:11" ht="50.1" customHeight="1">
      <c r="A65" s="7" t="s">
        <v>210</v>
      </c>
      <c r="B65" s="6" t="s">
        <v>211</v>
      </c>
      <c r="C65" s="6" t="s">
        <v>212</v>
      </c>
      <c r="D65" s="6" t="s">
        <v>54</v>
      </c>
      <c r="E65" s="6"/>
      <c r="F65" s="10">
        <v>150000</v>
      </c>
      <c r="G65" s="10">
        <v>0</v>
      </c>
      <c r="H65" s="10">
        <v>0</v>
      </c>
      <c r="I65" s="10">
        <v>150000</v>
      </c>
      <c r="J65" s="10">
        <v>150000</v>
      </c>
      <c r="K65" s="10">
        <v>150000</v>
      </c>
    </row>
    <row r="66" spans="1:11" ht="24.95" customHeight="1">
      <c r="A66" s="7" t="s">
        <v>213</v>
      </c>
      <c r="B66" s="6" t="s">
        <v>214</v>
      </c>
      <c r="C66" s="6" t="s">
        <v>212</v>
      </c>
      <c r="D66" s="6" t="s">
        <v>215</v>
      </c>
      <c r="E66" s="6" t="s">
        <v>206</v>
      </c>
      <c r="F66" s="10">
        <v>150000</v>
      </c>
      <c r="G66" s="10">
        <v>0</v>
      </c>
      <c r="H66" s="10">
        <v>0</v>
      </c>
      <c r="I66" s="10">
        <v>150000</v>
      </c>
      <c r="J66" s="10">
        <v>150000</v>
      </c>
      <c r="K66" s="10">
        <v>150000</v>
      </c>
    </row>
    <row r="67" spans="1:11" ht="24.95" customHeight="1">
      <c r="A67" s="7" t="s">
        <v>216</v>
      </c>
      <c r="B67" s="6" t="s">
        <v>217</v>
      </c>
      <c r="C67" s="6" t="s">
        <v>212</v>
      </c>
      <c r="D67" s="6" t="s">
        <v>218</v>
      </c>
      <c r="E67" s="6" t="s">
        <v>194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24.95" customHeight="1">
      <c r="A68" s="7" t="s">
        <v>219</v>
      </c>
      <c r="B68" s="6" t="s">
        <v>220</v>
      </c>
      <c r="C68" s="6" t="s">
        <v>54</v>
      </c>
      <c r="D68" s="6"/>
      <c r="E68" s="6"/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38.1" customHeight="1">
      <c r="A69" s="7" t="s">
        <v>221</v>
      </c>
      <c r="B69" s="6" t="s">
        <v>222</v>
      </c>
      <c r="C69" s="6" t="s">
        <v>223</v>
      </c>
      <c r="D69" s="6" t="s">
        <v>224</v>
      </c>
      <c r="E69" s="6" t="s">
        <v>225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24.95" customHeight="1">
      <c r="A70" s="7" t="s">
        <v>226</v>
      </c>
      <c r="B70" s="6" t="s">
        <v>227</v>
      </c>
      <c r="C70" s="6" t="s">
        <v>228</v>
      </c>
      <c r="D70" s="6" t="s">
        <v>224</v>
      </c>
      <c r="E70" s="6" t="s">
        <v>225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50.1" customHeight="1">
      <c r="A71" s="7" t="s">
        <v>229</v>
      </c>
      <c r="B71" s="6" t="s">
        <v>230</v>
      </c>
      <c r="C71" s="6" t="s">
        <v>231</v>
      </c>
      <c r="D71" s="6" t="s">
        <v>232</v>
      </c>
      <c r="E71" s="6" t="s">
        <v>233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50.1" customHeight="1">
      <c r="A72" s="7" t="s">
        <v>234</v>
      </c>
      <c r="B72" s="6" t="s">
        <v>235</v>
      </c>
      <c r="C72" s="6" t="s">
        <v>236</v>
      </c>
      <c r="D72" s="6" t="s">
        <v>232</v>
      </c>
      <c r="E72" s="6" t="s">
        <v>233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ht="24.95" customHeight="1">
      <c r="A73" s="7" t="s">
        <v>237</v>
      </c>
      <c r="B73" s="6" t="s">
        <v>238</v>
      </c>
      <c r="C73" s="6" t="s">
        <v>239</v>
      </c>
      <c r="D73" s="6" t="s">
        <v>240</v>
      </c>
      <c r="E73" s="6" t="s">
        <v>241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ht="63" customHeight="1">
      <c r="A74" s="7" t="s">
        <v>242</v>
      </c>
      <c r="B74" s="6" t="s">
        <v>243</v>
      </c>
      <c r="C74" s="6" t="s">
        <v>239</v>
      </c>
      <c r="D74" s="6" t="s">
        <v>240</v>
      </c>
      <c r="E74" s="6" t="s">
        <v>241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50.1" customHeight="1">
      <c r="A75" s="7" t="s">
        <v>244</v>
      </c>
      <c r="B75" s="6" t="s">
        <v>245</v>
      </c>
      <c r="C75" s="6" t="s">
        <v>239</v>
      </c>
      <c r="D75" s="6" t="s">
        <v>246</v>
      </c>
      <c r="E75" s="6" t="s">
        <v>194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75" customHeight="1">
      <c r="A76" s="7" t="s">
        <v>247</v>
      </c>
      <c r="B76" s="6" t="s">
        <v>248</v>
      </c>
      <c r="C76" s="6" t="s">
        <v>249</v>
      </c>
      <c r="D76" s="6" t="s">
        <v>54</v>
      </c>
      <c r="E76" s="6"/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63" customHeight="1">
      <c r="A77" s="7" t="s">
        <v>242</v>
      </c>
      <c r="B77" s="6" t="s">
        <v>250</v>
      </c>
      <c r="C77" s="6" t="s">
        <v>249</v>
      </c>
      <c r="D77" s="6" t="s">
        <v>240</v>
      </c>
      <c r="E77" s="6" t="s">
        <v>241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ht="50.1" customHeight="1">
      <c r="A78" s="7" t="s">
        <v>244</v>
      </c>
      <c r="B78" s="6" t="s">
        <v>251</v>
      </c>
      <c r="C78" s="6" t="s">
        <v>249</v>
      </c>
      <c r="D78" s="6" t="s">
        <v>246</v>
      </c>
      <c r="E78" s="6" t="s">
        <v>194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ht="50.1" customHeight="1">
      <c r="A79" s="7" t="s">
        <v>252</v>
      </c>
      <c r="B79" s="6" t="s">
        <v>253</v>
      </c>
      <c r="C79" s="6" t="s">
        <v>98</v>
      </c>
      <c r="D79" s="6" t="s">
        <v>98</v>
      </c>
      <c r="E79" s="6"/>
      <c r="F79" s="10">
        <v>21000000</v>
      </c>
      <c r="G79" s="10">
        <v>0</v>
      </c>
      <c r="H79" s="10">
        <v>0</v>
      </c>
      <c r="I79" s="10">
        <v>21000000</v>
      </c>
      <c r="J79" s="10">
        <v>21000000</v>
      </c>
      <c r="K79" s="10">
        <v>21000000</v>
      </c>
    </row>
    <row r="80" spans="1:11" ht="75" customHeight="1">
      <c r="A80" s="7" t="s">
        <v>254</v>
      </c>
      <c r="B80" s="6" t="s">
        <v>255</v>
      </c>
      <c r="C80" s="6" t="s">
        <v>256</v>
      </c>
      <c r="D80" s="6" t="s">
        <v>257</v>
      </c>
      <c r="E80" s="6" t="s">
        <v>206</v>
      </c>
      <c r="F80" s="10">
        <v>21000000</v>
      </c>
      <c r="G80" s="10">
        <v>0</v>
      </c>
      <c r="H80" s="10">
        <v>0</v>
      </c>
      <c r="I80" s="10">
        <v>21000000</v>
      </c>
      <c r="J80" s="10">
        <v>21000000</v>
      </c>
      <c r="K80" s="10">
        <v>21000000</v>
      </c>
    </row>
    <row r="81" spans="1:11" ht="24.95" customHeight="1">
      <c r="A81" s="7" t="s">
        <v>258</v>
      </c>
      <c r="B81" s="6" t="s">
        <v>259</v>
      </c>
      <c r="C81" s="6" t="s">
        <v>98</v>
      </c>
      <c r="D81" s="6"/>
      <c r="E81" s="6"/>
      <c r="F81" s="10">
        <v>166379723.09</v>
      </c>
      <c r="G81" s="10">
        <v>73078744.549999997</v>
      </c>
      <c r="H81" s="10">
        <v>25146239.960000001</v>
      </c>
      <c r="I81" s="10">
        <v>68154738.579999998</v>
      </c>
      <c r="J81" s="10">
        <v>132887429.22</v>
      </c>
      <c r="K81" s="10">
        <v>132887429.22</v>
      </c>
    </row>
    <row r="82" spans="1:11" ht="50.1" customHeight="1">
      <c r="A82" s="7" t="s">
        <v>260</v>
      </c>
      <c r="B82" s="6" t="s">
        <v>261</v>
      </c>
      <c r="C82" s="6" t="s">
        <v>224</v>
      </c>
      <c r="D82" s="6" t="s">
        <v>151</v>
      </c>
      <c r="E82" s="6" t="s">
        <v>152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ht="50.1" customHeight="1">
      <c r="A83" s="7" t="s">
        <v>262</v>
      </c>
      <c r="B83" s="6" t="s">
        <v>263</v>
      </c>
      <c r="C83" s="6" t="s">
        <v>264</v>
      </c>
      <c r="D83" s="6"/>
      <c r="E83" s="6"/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ht="50.1" customHeight="1">
      <c r="A84" s="7" t="s">
        <v>262</v>
      </c>
      <c r="B84" s="6" t="s">
        <v>265</v>
      </c>
      <c r="C84" s="6" t="s">
        <v>264</v>
      </c>
      <c r="D84" s="6" t="s">
        <v>266</v>
      </c>
      <c r="E84" s="6" t="s">
        <v>267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ht="24.95" customHeight="1">
      <c r="A85" s="7" t="s">
        <v>268</v>
      </c>
      <c r="B85" s="6" t="s">
        <v>269</v>
      </c>
      <c r="C85" s="6" t="s">
        <v>264</v>
      </c>
      <c r="D85" s="6" t="s">
        <v>270</v>
      </c>
      <c r="E85" s="6" t="s">
        <v>271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24.95" customHeight="1">
      <c r="A86" s="7" t="s">
        <v>272</v>
      </c>
      <c r="B86" s="6" t="s">
        <v>273</v>
      </c>
      <c r="C86" s="6" t="s">
        <v>264</v>
      </c>
      <c r="D86" s="6" t="s">
        <v>274</v>
      </c>
      <c r="E86" s="6" t="s">
        <v>275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ht="24.95" customHeight="1">
      <c r="A87" s="7" t="s">
        <v>276</v>
      </c>
      <c r="B87" s="6" t="s">
        <v>277</v>
      </c>
      <c r="C87" s="6" t="s">
        <v>278</v>
      </c>
      <c r="D87" s="6"/>
      <c r="E87" s="6"/>
      <c r="F87" s="10">
        <v>124379723.09</v>
      </c>
      <c r="G87" s="10">
        <v>48078744.549999997</v>
      </c>
      <c r="H87" s="10">
        <v>25146239.960000001</v>
      </c>
      <c r="I87" s="10">
        <v>51154738.579999998</v>
      </c>
      <c r="J87" s="10">
        <v>90887429.219999999</v>
      </c>
      <c r="K87" s="10">
        <v>90887429.219999999</v>
      </c>
    </row>
    <row r="88" spans="1:11" ht="38.1" customHeight="1">
      <c r="A88" s="7" t="s">
        <v>279</v>
      </c>
      <c r="B88" s="6" t="s">
        <v>280</v>
      </c>
      <c r="C88" s="6" t="s">
        <v>278</v>
      </c>
      <c r="D88" s="6"/>
      <c r="E88" s="6"/>
      <c r="F88" s="10">
        <v>75451728.189999998</v>
      </c>
      <c r="G88" s="10">
        <v>26729687.989999998</v>
      </c>
      <c r="H88" s="10">
        <v>11937040.199999999</v>
      </c>
      <c r="I88" s="10">
        <v>36785000</v>
      </c>
      <c r="J88" s="10">
        <v>60501487.990000002</v>
      </c>
      <c r="K88" s="10">
        <v>60501487.990000002</v>
      </c>
    </row>
    <row r="89" spans="1:11" ht="38.1" customHeight="1">
      <c r="A89" s="7" t="s">
        <v>281</v>
      </c>
      <c r="B89" s="6" t="s">
        <v>282</v>
      </c>
      <c r="C89" s="6" t="s">
        <v>278</v>
      </c>
      <c r="D89" s="6" t="s">
        <v>283</v>
      </c>
      <c r="E89" s="6" t="s">
        <v>284</v>
      </c>
      <c r="F89" s="10">
        <v>1016800</v>
      </c>
      <c r="G89" s="10">
        <v>916800</v>
      </c>
      <c r="H89" s="10">
        <v>0</v>
      </c>
      <c r="I89" s="10">
        <v>100000</v>
      </c>
      <c r="J89" s="10">
        <v>1003600</v>
      </c>
      <c r="K89" s="10">
        <v>1003600</v>
      </c>
    </row>
    <row r="90" spans="1:11" ht="24.95" customHeight="1">
      <c r="A90" s="7" t="s">
        <v>145</v>
      </c>
      <c r="B90" s="6" t="s">
        <v>285</v>
      </c>
      <c r="C90" s="6" t="s">
        <v>278</v>
      </c>
      <c r="D90" s="6" t="s">
        <v>147</v>
      </c>
      <c r="E90" s="6" t="s">
        <v>148</v>
      </c>
      <c r="F90" s="10">
        <v>453224</v>
      </c>
      <c r="G90" s="10">
        <v>200000</v>
      </c>
      <c r="H90" s="10">
        <v>153224</v>
      </c>
      <c r="I90" s="10">
        <v>100000</v>
      </c>
      <c r="J90" s="10">
        <v>300000</v>
      </c>
      <c r="K90" s="10">
        <v>300000</v>
      </c>
    </row>
    <row r="91" spans="1:11" ht="50.1" customHeight="1">
      <c r="A91" s="7" t="s">
        <v>286</v>
      </c>
      <c r="B91" s="6" t="s">
        <v>287</v>
      </c>
      <c r="C91" s="6" t="s">
        <v>278</v>
      </c>
      <c r="D91" s="6" t="s">
        <v>288</v>
      </c>
      <c r="E91" s="6" t="s">
        <v>289</v>
      </c>
      <c r="F91" s="10">
        <v>6839999.8899999997</v>
      </c>
      <c r="G91" s="10">
        <v>3499999.89</v>
      </c>
      <c r="H91" s="10">
        <v>0</v>
      </c>
      <c r="I91" s="10">
        <v>3340000</v>
      </c>
      <c r="J91" s="10">
        <v>6339999.8899999997</v>
      </c>
      <c r="K91" s="10">
        <v>6339999.8899999997</v>
      </c>
    </row>
    <row r="92" spans="1:11" ht="24.95" customHeight="1">
      <c r="A92" s="7" t="s">
        <v>290</v>
      </c>
      <c r="B92" s="6" t="s">
        <v>291</v>
      </c>
      <c r="C92" s="6" t="s">
        <v>278</v>
      </c>
      <c r="D92" s="6" t="s">
        <v>292</v>
      </c>
      <c r="E92" s="6" t="s">
        <v>293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75" customHeight="1">
      <c r="A93" s="7" t="s">
        <v>294</v>
      </c>
      <c r="B93" s="6" t="s">
        <v>295</v>
      </c>
      <c r="C93" s="6" t="s">
        <v>278</v>
      </c>
      <c r="D93" s="6" t="s">
        <v>296</v>
      </c>
      <c r="E93" s="6" t="s">
        <v>297</v>
      </c>
      <c r="F93" s="10">
        <v>3575916</v>
      </c>
      <c r="G93" s="10">
        <v>2380916</v>
      </c>
      <c r="H93" s="10">
        <v>0</v>
      </c>
      <c r="I93" s="10">
        <v>1195000</v>
      </c>
      <c r="J93" s="10">
        <v>3575916</v>
      </c>
      <c r="K93" s="10">
        <v>3575916</v>
      </c>
    </row>
    <row r="94" spans="1:11" ht="75" customHeight="1">
      <c r="A94" s="7" t="s">
        <v>149</v>
      </c>
      <c r="B94" s="6" t="s">
        <v>298</v>
      </c>
      <c r="C94" s="6" t="s">
        <v>278</v>
      </c>
      <c r="D94" s="6" t="s">
        <v>151</v>
      </c>
      <c r="E94" s="6" t="s">
        <v>152</v>
      </c>
      <c r="F94" s="10">
        <v>63315788.299999997</v>
      </c>
      <c r="G94" s="10">
        <v>19581972.100000001</v>
      </c>
      <c r="H94" s="10">
        <v>11783816.199999999</v>
      </c>
      <c r="I94" s="10">
        <v>31950000</v>
      </c>
      <c r="J94" s="10">
        <v>49031972.100000001</v>
      </c>
      <c r="K94" s="10">
        <v>49031972.100000001</v>
      </c>
    </row>
    <row r="95" spans="1:11" ht="24.95" customHeight="1">
      <c r="A95" s="7" t="s">
        <v>299</v>
      </c>
      <c r="B95" s="6" t="s">
        <v>300</v>
      </c>
      <c r="C95" s="6" t="s">
        <v>278</v>
      </c>
      <c r="D95" s="6" t="s">
        <v>301</v>
      </c>
      <c r="E95" s="6" t="s">
        <v>302</v>
      </c>
      <c r="F95" s="10">
        <v>250000</v>
      </c>
      <c r="G95" s="10">
        <v>150000</v>
      </c>
      <c r="H95" s="10">
        <v>0</v>
      </c>
      <c r="I95" s="10">
        <v>100000</v>
      </c>
      <c r="J95" s="10">
        <v>250000</v>
      </c>
      <c r="K95" s="10">
        <v>250000</v>
      </c>
    </row>
    <row r="96" spans="1:11" ht="75" customHeight="1">
      <c r="A96" s="7" t="s">
        <v>303</v>
      </c>
      <c r="B96" s="6" t="s">
        <v>304</v>
      </c>
      <c r="C96" s="6" t="s">
        <v>278</v>
      </c>
      <c r="D96" s="6" t="s">
        <v>305</v>
      </c>
      <c r="E96" s="6" t="s">
        <v>267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ht="38.1" customHeight="1">
      <c r="A97" s="7" t="s">
        <v>306</v>
      </c>
      <c r="B97" s="6" t="s">
        <v>307</v>
      </c>
      <c r="C97" s="6" t="s">
        <v>278</v>
      </c>
      <c r="D97" s="6"/>
      <c r="E97" s="6"/>
      <c r="F97" s="10">
        <v>48027994.899999999</v>
      </c>
      <c r="G97" s="10">
        <v>21349056.559999999</v>
      </c>
      <c r="H97" s="10">
        <v>12309199.76</v>
      </c>
      <c r="I97" s="10">
        <v>14369738.58</v>
      </c>
      <c r="J97" s="10">
        <v>30385941.23</v>
      </c>
      <c r="K97" s="10">
        <v>30385941.23</v>
      </c>
    </row>
    <row r="98" spans="1:11" ht="38.1" customHeight="1">
      <c r="A98" s="7" t="s">
        <v>308</v>
      </c>
      <c r="B98" s="6" t="s">
        <v>309</v>
      </c>
      <c r="C98" s="6" t="s">
        <v>278</v>
      </c>
      <c r="D98" s="6" t="s">
        <v>310</v>
      </c>
      <c r="E98" s="6" t="s">
        <v>311</v>
      </c>
      <c r="F98" s="10">
        <v>24393282</v>
      </c>
      <c r="G98" s="10">
        <v>9000000</v>
      </c>
      <c r="H98" s="10">
        <v>11393282</v>
      </c>
      <c r="I98" s="10">
        <v>4000000</v>
      </c>
      <c r="J98" s="10">
        <v>10500000</v>
      </c>
      <c r="K98" s="10">
        <v>10500000</v>
      </c>
    </row>
    <row r="99" spans="1:11" ht="24.95" customHeight="1">
      <c r="A99" s="7" t="s">
        <v>312</v>
      </c>
      <c r="B99" s="6" t="s">
        <v>313</v>
      </c>
      <c r="C99" s="6" t="s">
        <v>278</v>
      </c>
      <c r="D99" s="6" t="s">
        <v>180</v>
      </c>
      <c r="E99" s="6" t="s">
        <v>314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ht="24.95" customHeight="1">
      <c r="A100" s="7" t="s">
        <v>315</v>
      </c>
      <c r="B100" s="6" t="s">
        <v>316</v>
      </c>
      <c r="C100" s="6" t="s">
        <v>278</v>
      </c>
      <c r="D100" s="6" t="s">
        <v>317</v>
      </c>
      <c r="E100" s="6" t="s">
        <v>318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ht="50.1" customHeight="1">
      <c r="A101" s="7" t="s">
        <v>319</v>
      </c>
      <c r="B101" s="6" t="s">
        <v>320</v>
      </c>
      <c r="C101" s="6" t="s">
        <v>278</v>
      </c>
      <c r="D101" s="6" t="s">
        <v>321</v>
      </c>
      <c r="E101" s="6" t="s">
        <v>322</v>
      </c>
      <c r="F101" s="10">
        <v>150000</v>
      </c>
      <c r="G101" s="10">
        <v>0</v>
      </c>
      <c r="H101" s="10">
        <v>0</v>
      </c>
      <c r="I101" s="10">
        <v>150000</v>
      </c>
      <c r="J101" s="10">
        <v>150000</v>
      </c>
      <c r="K101" s="10">
        <v>150000</v>
      </c>
    </row>
    <row r="102" spans="1:11" ht="24.95" customHeight="1">
      <c r="A102" s="7" t="s">
        <v>323</v>
      </c>
      <c r="B102" s="6" t="s">
        <v>324</v>
      </c>
      <c r="C102" s="6" t="s">
        <v>278</v>
      </c>
      <c r="D102" s="6" t="s">
        <v>325</v>
      </c>
      <c r="E102" s="6" t="s">
        <v>326</v>
      </c>
      <c r="F102" s="10">
        <v>16123.59</v>
      </c>
      <c r="G102" s="10">
        <v>0</v>
      </c>
      <c r="H102" s="10">
        <v>0</v>
      </c>
      <c r="I102" s="10">
        <v>16123.59</v>
      </c>
      <c r="J102" s="10">
        <v>0</v>
      </c>
      <c r="K102" s="10">
        <v>0</v>
      </c>
    </row>
    <row r="103" spans="1:11" ht="24.95" customHeight="1">
      <c r="A103" s="7" t="s">
        <v>327</v>
      </c>
      <c r="B103" s="6" t="s">
        <v>328</v>
      </c>
      <c r="C103" s="6" t="s">
        <v>278</v>
      </c>
      <c r="D103" s="6" t="s">
        <v>329</v>
      </c>
      <c r="E103" s="6" t="s">
        <v>330</v>
      </c>
      <c r="F103" s="10">
        <v>4003773.2</v>
      </c>
      <c r="G103" s="10">
        <v>2603773.2000000002</v>
      </c>
      <c r="H103" s="10">
        <v>0</v>
      </c>
      <c r="I103" s="10">
        <v>1400000</v>
      </c>
      <c r="J103" s="10">
        <v>4003773.2</v>
      </c>
      <c r="K103" s="10">
        <v>4003773.2</v>
      </c>
    </row>
    <row r="104" spans="1:11" ht="24.95" customHeight="1">
      <c r="A104" s="7" t="s">
        <v>331</v>
      </c>
      <c r="B104" s="6" t="s">
        <v>332</v>
      </c>
      <c r="C104" s="6" t="s">
        <v>278</v>
      </c>
      <c r="D104" s="6" t="s">
        <v>274</v>
      </c>
      <c r="E104" s="6" t="s">
        <v>275</v>
      </c>
      <c r="F104" s="10">
        <v>5200000</v>
      </c>
      <c r="G104" s="10">
        <v>2700000</v>
      </c>
      <c r="H104" s="10">
        <v>0</v>
      </c>
      <c r="I104" s="10">
        <v>2500000</v>
      </c>
      <c r="J104" s="10">
        <v>4700000</v>
      </c>
      <c r="K104" s="10">
        <v>4700000</v>
      </c>
    </row>
    <row r="105" spans="1:11" ht="50.1" customHeight="1">
      <c r="A105" s="7" t="s">
        <v>333</v>
      </c>
      <c r="B105" s="6" t="s">
        <v>334</v>
      </c>
      <c r="C105" s="6" t="s">
        <v>278</v>
      </c>
      <c r="D105" s="6" t="s">
        <v>335</v>
      </c>
      <c r="E105" s="6" t="s">
        <v>336</v>
      </c>
      <c r="F105" s="10">
        <v>14264816.109999999</v>
      </c>
      <c r="G105" s="10">
        <v>7045283.3600000003</v>
      </c>
      <c r="H105" s="10">
        <v>915917.76</v>
      </c>
      <c r="I105" s="10">
        <v>6303614.9900000002</v>
      </c>
      <c r="J105" s="10">
        <v>11032168.029999999</v>
      </c>
      <c r="K105" s="10">
        <v>11032168.029999999</v>
      </c>
    </row>
    <row r="106" spans="1:11" ht="50.1" customHeight="1">
      <c r="A106" s="7" t="s">
        <v>337</v>
      </c>
      <c r="B106" s="6" t="s">
        <v>338</v>
      </c>
      <c r="C106" s="6" t="s">
        <v>278</v>
      </c>
      <c r="D106" s="6" t="s">
        <v>270</v>
      </c>
      <c r="E106" s="6" t="s">
        <v>271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ht="75" customHeight="1">
      <c r="A107" s="7" t="s">
        <v>339</v>
      </c>
      <c r="B107" s="6" t="s">
        <v>340</v>
      </c>
      <c r="C107" s="6" t="s">
        <v>278</v>
      </c>
      <c r="D107" s="6" t="s">
        <v>341</v>
      </c>
      <c r="E107" s="6" t="s">
        <v>152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ht="87.95" customHeight="1">
      <c r="A108" s="7" t="s">
        <v>342</v>
      </c>
      <c r="B108" s="6" t="s">
        <v>343</v>
      </c>
      <c r="C108" s="6" t="s">
        <v>344</v>
      </c>
      <c r="D108" s="6"/>
      <c r="E108" s="6"/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  <row r="109" spans="1:11" ht="24.95" customHeight="1">
      <c r="A109" s="7" t="s">
        <v>345</v>
      </c>
      <c r="B109" s="6" t="s">
        <v>346</v>
      </c>
      <c r="C109" s="6" t="s">
        <v>347</v>
      </c>
      <c r="D109" s="6" t="s">
        <v>288</v>
      </c>
      <c r="E109" s="6" t="s">
        <v>289</v>
      </c>
      <c r="F109" s="10">
        <v>42000000</v>
      </c>
      <c r="G109" s="10">
        <v>25000000</v>
      </c>
      <c r="H109" s="10">
        <v>0</v>
      </c>
      <c r="I109" s="10">
        <v>17000000</v>
      </c>
      <c r="J109" s="10">
        <v>42000000</v>
      </c>
      <c r="K109" s="10">
        <v>42000000</v>
      </c>
    </row>
    <row r="110" spans="1:11" ht="50.1" customHeight="1">
      <c r="A110" s="7" t="s">
        <v>348</v>
      </c>
      <c r="B110" s="6" t="s">
        <v>349</v>
      </c>
      <c r="C110" s="6" t="s">
        <v>350</v>
      </c>
      <c r="D110" s="6"/>
      <c r="E110" s="6"/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</row>
    <row r="111" spans="1:11" ht="63" customHeight="1">
      <c r="A111" s="7" t="s">
        <v>351</v>
      </c>
      <c r="B111" s="6" t="s">
        <v>352</v>
      </c>
      <c r="C111" s="6" t="s">
        <v>353</v>
      </c>
      <c r="D111" s="6"/>
      <c r="E111" s="6"/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</row>
    <row r="112" spans="1:11" ht="50.1" customHeight="1">
      <c r="A112" s="7" t="s">
        <v>354</v>
      </c>
      <c r="B112" s="6" t="s">
        <v>355</v>
      </c>
      <c r="C112" s="6" t="s">
        <v>356</v>
      </c>
      <c r="D112" s="6"/>
      <c r="E112" s="6"/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</row>
    <row r="113" spans="1:11" ht="24.95" customHeight="1">
      <c r="A113" s="7" t="s">
        <v>357</v>
      </c>
      <c r="B113" s="6" t="s">
        <v>358</v>
      </c>
      <c r="C113" s="6" t="s">
        <v>359</v>
      </c>
      <c r="D113" s="6"/>
      <c r="E113" s="6"/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</row>
    <row r="114" spans="1:11" ht="38.1" customHeight="1">
      <c r="A114" s="7" t="s">
        <v>360</v>
      </c>
      <c r="B114" s="6" t="s">
        <v>361</v>
      </c>
      <c r="C114" s="6"/>
      <c r="D114" s="6"/>
      <c r="E114" s="6"/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</row>
    <row r="115" spans="1:11" ht="24.95" customHeight="1">
      <c r="A115" s="7" t="s">
        <v>362</v>
      </c>
      <c r="B115" s="6" t="s">
        <v>363</v>
      </c>
      <c r="C115" s="6"/>
      <c r="D115" s="6"/>
      <c r="E115" s="6"/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</row>
    <row r="116" spans="1:11" ht="24.95" customHeight="1">
      <c r="A116" s="7" t="s">
        <v>364</v>
      </c>
      <c r="B116" s="6" t="s">
        <v>365</v>
      </c>
      <c r="C116" s="6"/>
      <c r="D116" s="6"/>
      <c r="E116" s="6"/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</row>
    <row r="117" spans="1:11" ht="24.95" customHeight="1">
      <c r="A117" s="7" t="s">
        <v>366</v>
      </c>
      <c r="B117" s="6" t="s">
        <v>367</v>
      </c>
      <c r="C117" s="6" t="s">
        <v>98</v>
      </c>
      <c r="D117" s="6" t="s">
        <v>98</v>
      </c>
      <c r="E117" s="6"/>
      <c r="F117" s="10">
        <v>2779592.38</v>
      </c>
      <c r="G117" s="10">
        <v>0</v>
      </c>
      <c r="H117" s="10">
        <v>2779592.38</v>
      </c>
      <c r="I117" s="10">
        <v>0</v>
      </c>
      <c r="J117" s="10">
        <v>0</v>
      </c>
      <c r="K117" s="10">
        <v>0</v>
      </c>
    </row>
    <row r="118" spans="1:11" ht="38.1" customHeight="1">
      <c r="A118" s="7" t="s">
        <v>368</v>
      </c>
      <c r="B118" s="6" t="s">
        <v>369</v>
      </c>
      <c r="C118" s="6" t="s">
        <v>370</v>
      </c>
      <c r="D118" s="6"/>
      <c r="E118" s="6"/>
      <c r="F118" s="10">
        <v>2779592.38</v>
      </c>
      <c r="G118" s="10">
        <v>0</v>
      </c>
      <c r="H118" s="10">
        <v>2779592.38</v>
      </c>
      <c r="I118" s="10">
        <v>0</v>
      </c>
      <c r="J118" s="10">
        <v>0</v>
      </c>
      <c r="K118" s="10">
        <v>0</v>
      </c>
    </row>
    <row r="119" spans="1:11" ht="24.95" customHeight="1">
      <c r="A119" s="7" t="s">
        <v>371</v>
      </c>
      <c r="B119" s="6" t="s">
        <v>372</v>
      </c>
      <c r="C119" s="6" t="s">
        <v>370</v>
      </c>
      <c r="D119" s="6"/>
      <c r="E119" s="6"/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</row>
  </sheetData>
  <sheetProtection password="8610" sheet="1" objects="1" scenarios="1"/>
  <mergeCells count="7">
    <mergeCell ref="A2:K2"/>
    <mergeCell ref="A4:A5"/>
    <mergeCell ref="B4:B5"/>
    <mergeCell ref="C4:C5"/>
    <mergeCell ref="D4:D5"/>
    <mergeCell ref="E4:E5"/>
    <mergeCell ref="F4:K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workbookViewId="0"/>
  </sheetViews>
  <sheetFormatPr defaultRowHeight="10.5"/>
  <cols>
    <col min="1" max="1" width="9.5703125" customWidth="1"/>
    <col min="2" max="2" width="57.28515625" customWidth="1"/>
    <col min="3" max="5" width="9.5703125" customWidth="1"/>
    <col min="6" max="6" width="19.140625" customWidth="1"/>
    <col min="7" max="10" width="17.140625" customWidth="1"/>
  </cols>
  <sheetData>
    <row r="1" spans="1:10" ht="15" customHeight="1"/>
    <row r="2" spans="1:10" ht="24.95" customHeight="1">
      <c r="A2" s="14" t="s">
        <v>378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/>
    <row r="4" spans="1:10" ht="24.95" customHeight="1">
      <c r="A4" s="19" t="s">
        <v>379</v>
      </c>
      <c r="B4" s="19" t="s">
        <v>43</v>
      </c>
      <c r="C4" s="19" t="s">
        <v>44</v>
      </c>
      <c r="D4" s="19" t="s">
        <v>380</v>
      </c>
      <c r="E4" s="19" t="s">
        <v>45</v>
      </c>
      <c r="F4" s="19" t="s">
        <v>381</v>
      </c>
      <c r="G4" s="19" t="s">
        <v>48</v>
      </c>
      <c r="H4" s="19"/>
      <c r="I4" s="19"/>
      <c r="J4" s="19"/>
    </row>
    <row r="5" spans="1:10" ht="50.1" customHeight="1">
      <c r="A5" s="19"/>
      <c r="B5" s="19"/>
      <c r="C5" s="19"/>
      <c r="D5" s="19"/>
      <c r="E5" s="19"/>
      <c r="F5" s="19"/>
      <c r="G5" s="6" t="s">
        <v>382</v>
      </c>
      <c r="H5" s="6" t="s">
        <v>383</v>
      </c>
      <c r="I5" s="6" t="s">
        <v>384</v>
      </c>
      <c r="J5" s="6" t="s">
        <v>385</v>
      </c>
    </row>
    <row r="6" spans="1:10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>
      <c r="A7" s="6" t="s">
        <v>386</v>
      </c>
      <c r="B7" s="7" t="s">
        <v>387</v>
      </c>
      <c r="C7" s="6" t="s">
        <v>388</v>
      </c>
      <c r="D7" s="6" t="s">
        <v>389</v>
      </c>
      <c r="E7" s="6"/>
      <c r="F7" s="6"/>
      <c r="G7" s="10">
        <f>G8+G9+G11+G12+G15+G16+G18+G19+G20+G22+G23+G25+G26</f>
        <v>166379723.09</v>
      </c>
      <c r="H7" s="10">
        <f>H8+H9+H11+H12+H15+H16+H18+H19+H20+H22+H23+H25+H26</f>
        <v>132887429.22</v>
      </c>
      <c r="I7" s="10">
        <f>I8+I9+I11+I12+I15+I16+I18+I19+I20+I22+I23+I25+I26</f>
        <v>132887429.22</v>
      </c>
      <c r="J7" s="10" t="s">
        <v>390</v>
      </c>
    </row>
    <row r="8" spans="1:10" ht="42">
      <c r="A8" s="6" t="s">
        <v>391</v>
      </c>
      <c r="B8" s="7" t="s">
        <v>392</v>
      </c>
      <c r="C8" s="6" t="s">
        <v>393</v>
      </c>
      <c r="D8" s="6" t="s">
        <v>389</v>
      </c>
      <c r="E8" s="6"/>
      <c r="F8" s="6"/>
      <c r="G8" s="10">
        <v>0</v>
      </c>
      <c r="H8" s="10">
        <v>0</v>
      </c>
      <c r="I8" s="10">
        <v>0</v>
      </c>
      <c r="J8" s="10" t="s">
        <v>390</v>
      </c>
    </row>
    <row r="9" spans="1:10" ht="42">
      <c r="A9" s="6" t="s">
        <v>394</v>
      </c>
      <c r="B9" s="7" t="s">
        <v>395</v>
      </c>
      <c r="C9" s="6" t="s">
        <v>396</v>
      </c>
      <c r="D9" s="6" t="s">
        <v>389</v>
      </c>
      <c r="E9" s="6"/>
      <c r="F9" s="6"/>
      <c r="G9" s="10">
        <v>0</v>
      </c>
      <c r="H9" s="10">
        <v>0</v>
      </c>
      <c r="I9" s="10">
        <v>0</v>
      </c>
      <c r="J9" s="10" t="s">
        <v>390</v>
      </c>
    </row>
    <row r="10" spans="1:10" ht="31.5">
      <c r="A10" s="6" t="s">
        <v>397</v>
      </c>
      <c r="B10" s="7" t="s">
        <v>398</v>
      </c>
      <c r="C10" s="6" t="s">
        <v>399</v>
      </c>
      <c r="D10" s="6" t="s">
        <v>389</v>
      </c>
      <c r="E10" s="6"/>
      <c r="F10" s="6"/>
      <c r="G10" s="10">
        <v>70142576.260000005</v>
      </c>
      <c r="H10" s="10">
        <v>70142576.260000005</v>
      </c>
      <c r="I10" s="10">
        <v>70142576.260000005</v>
      </c>
      <c r="J10" s="10" t="s">
        <v>390</v>
      </c>
    </row>
    <row r="11" spans="1:10">
      <c r="A11" s="6" t="s">
        <v>400</v>
      </c>
      <c r="B11" s="7" t="s">
        <v>401</v>
      </c>
      <c r="C11" s="6" t="s">
        <v>402</v>
      </c>
      <c r="D11" s="6" t="s">
        <v>389</v>
      </c>
      <c r="E11" s="6"/>
      <c r="F11" s="6"/>
      <c r="G11" s="10">
        <v>0</v>
      </c>
      <c r="H11" s="10">
        <v>0</v>
      </c>
      <c r="I11" s="10">
        <v>0</v>
      </c>
      <c r="J11" s="10" t="s">
        <v>390</v>
      </c>
    </row>
    <row r="12" spans="1:10">
      <c r="A12" s="6" t="s">
        <v>403</v>
      </c>
      <c r="B12" s="7" t="s">
        <v>404</v>
      </c>
      <c r="C12" s="6" t="s">
        <v>405</v>
      </c>
      <c r="D12" s="6" t="s">
        <v>389</v>
      </c>
      <c r="E12" s="6"/>
      <c r="F12" s="6"/>
      <c r="G12" s="10">
        <v>70142576.260000005</v>
      </c>
      <c r="H12" s="10">
        <v>70142576.260000005</v>
      </c>
      <c r="I12" s="10">
        <v>70142576.260000005</v>
      </c>
      <c r="J12" s="10" t="s">
        <v>390</v>
      </c>
    </row>
    <row r="13" spans="1:10" ht="42">
      <c r="A13" s="6" t="s">
        <v>406</v>
      </c>
      <c r="B13" s="7" t="s">
        <v>407</v>
      </c>
      <c r="C13" s="6" t="s">
        <v>408</v>
      </c>
      <c r="D13" s="6" t="s">
        <v>389</v>
      </c>
      <c r="E13" s="6"/>
      <c r="F13" s="6"/>
      <c r="G13" s="10">
        <f>G15+G16+G18+G19+G20+G22+G23+G25+G26</f>
        <v>96237146.830000013</v>
      </c>
      <c r="H13" s="10">
        <f>H15+H16+H18+H19+H20+H22+H23+H25+H26</f>
        <v>62744852.960000001</v>
      </c>
      <c r="I13" s="10">
        <f>I15+I16+I18+I19+I20+I22+I23+I25+I26</f>
        <v>62744852.960000001</v>
      </c>
      <c r="J13" s="10" t="s">
        <v>390</v>
      </c>
    </row>
    <row r="14" spans="1:10" ht="31.5">
      <c r="A14" s="6" t="s">
        <v>409</v>
      </c>
      <c r="B14" s="7" t="s">
        <v>410</v>
      </c>
      <c r="C14" s="6" t="s">
        <v>411</v>
      </c>
      <c r="D14" s="6" t="s">
        <v>389</v>
      </c>
      <c r="E14" s="6"/>
      <c r="F14" s="6"/>
      <c r="G14" s="10">
        <f>G15+G16</f>
        <v>71090906.870000005</v>
      </c>
      <c r="H14" s="10">
        <f>H15+H16</f>
        <v>62744852.960000001</v>
      </c>
      <c r="I14" s="10">
        <f>I15+I16</f>
        <v>62744852.960000001</v>
      </c>
      <c r="J14" s="10" t="s">
        <v>390</v>
      </c>
    </row>
    <row r="15" spans="1:10">
      <c r="A15" s="6" t="s">
        <v>412</v>
      </c>
      <c r="B15" s="7" t="s">
        <v>401</v>
      </c>
      <c r="C15" s="6" t="s">
        <v>413</v>
      </c>
      <c r="D15" s="6" t="s">
        <v>389</v>
      </c>
      <c r="E15" s="6"/>
      <c r="F15" s="6"/>
      <c r="G15" s="10">
        <v>0</v>
      </c>
      <c r="H15" s="10">
        <v>0</v>
      </c>
      <c r="I15" s="10">
        <v>0</v>
      </c>
      <c r="J15" s="10" t="s">
        <v>390</v>
      </c>
    </row>
    <row r="16" spans="1:10">
      <c r="A16" s="6" t="s">
        <v>414</v>
      </c>
      <c r="B16" s="7" t="s">
        <v>404</v>
      </c>
      <c r="C16" s="6" t="s">
        <v>415</v>
      </c>
      <c r="D16" s="6" t="s">
        <v>389</v>
      </c>
      <c r="E16" s="6"/>
      <c r="F16" s="6"/>
      <c r="G16" s="10">
        <v>71090906.870000005</v>
      </c>
      <c r="H16" s="10">
        <v>62744852.960000001</v>
      </c>
      <c r="I16" s="10">
        <v>62744852.960000001</v>
      </c>
      <c r="J16" s="10" t="s">
        <v>390</v>
      </c>
    </row>
    <row r="17" spans="1:10" ht="31.5">
      <c r="A17" s="6" t="s">
        <v>416</v>
      </c>
      <c r="B17" s="7" t="s">
        <v>417</v>
      </c>
      <c r="C17" s="6" t="s">
        <v>418</v>
      </c>
      <c r="D17" s="6" t="s">
        <v>389</v>
      </c>
      <c r="E17" s="6"/>
      <c r="F17" s="6"/>
      <c r="G17" s="10">
        <f>G18+G19</f>
        <v>25146239.960000001</v>
      </c>
      <c r="H17" s="10">
        <f>H18+H19</f>
        <v>0</v>
      </c>
      <c r="I17" s="10">
        <f>I18+I19</f>
        <v>0</v>
      </c>
      <c r="J17" s="10" t="s">
        <v>390</v>
      </c>
    </row>
    <row r="18" spans="1:10">
      <c r="A18" s="6" t="s">
        <v>419</v>
      </c>
      <c r="B18" s="7" t="s">
        <v>401</v>
      </c>
      <c r="C18" s="6" t="s">
        <v>420</v>
      </c>
      <c r="D18" s="6" t="s">
        <v>389</v>
      </c>
      <c r="E18" s="6"/>
      <c r="F18" s="6"/>
      <c r="G18" s="10">
        <v>0</v>
      </c>
      <c r="H18" s="10">
        <v>0</v>
      </c>
      <c r="I18" s="10">
        <v>0</v>
      </c>
      <c r="J18" s="10" t="s">
        <v>390</v>
      </c>
    </row>
    <row r="19" spans="1:10">
      <c r="A19" s="6" t="s">
        <v>421</v>
      </c>
      <c r="B19" s="7" t="s">
        <v>404</v>
      </c>
      <c r="C19" s="6" t="s">
        <v>422</v>
      </c>
      <c r="D19" s="6" t="s">
        <v>389</v>
      </c>
      <c r="E19" s="6"/>
      <c r="F19" s="6"/>
      <c r="G19" s="10">
        <v>25146239.960000001</v>
      </c>
      <c r="H19" s="10">
        <v>0</v>
      </c>
      <c r="I19" s="10">
        <v>0</v>
      </c>
      <c r="J19" s="10" t="s">
        <v>390</v>
      </c>
    </row>
    <row r="20" spans="1:10" ht="21">
      <c r="A20" s="6" t="s">
        <v>423</v>
      </c>
      <c r="B20" s="7" t="s">
        <v>424</v>
      </c>
      <c r="C20" s="6" t="s">
        <v>425</v>
      </c>
      <c r="D20" s="6" t="s">
        <v>389</v>
      </c>
      <c r="E20" s="6"/>
      <c r="F20" s="6"/>
      <c r="G20" s="10">
        <v>0</v>
      </c>
      <c r="H20" s="10">
        <v>0</v>
      </c>
      <c r="I20" s="10">
        <v>0</v>
      </c>
      <c r="J20" s="10" t="s">
        <v>390</v>
      </c>
    </row>
    <row r="21" spans="1:10">
      <c r="A21" s="6" t="s">
        <v>426</v>
      </c>
      <c r="B21" s="7" t="s">
        <v>427</v>
      </c>
      <c r="C21" s="6" t="s">
        <v>428</v>
      </c>
      <c r="D21" s="6" t="s">
        <v>389</v>
      </c>
      <c r="E21" s="6"/>
      <c r="F21" s="6"/>
      <c r="G21" s="10">
        <f>G22+G23</f>
        <v>0</v>
      </c>
      <c r="H21" s="10">
        <f>H22+H23</f>
        <v>0</v>
      </c>
      <c r="I21" s="10">
        <f>I22+I23</f>
        <v>0</v>
      </c>
      <c r="J21" s="10" t="s">
        <v>390</v>
      </c>
    </row>
    <row r="22" spans="1:10">
      <c r="A22" s="6" t="s">
        <v>429</v>
      </c>
      <c r="B22" s="7" t="s">
        <v>401</v>
      </c>
      <c r="C22" s="6" t="s">
        <v>430</v>
      </c>
      <c r="D22" s="6" t="s">
        <v>389</v>
      </c>
      <c r="E22" s="6"/>
      <c r="F22" s="6"/>
      <c r="G22" s="10">
        <v>0</v>
      </c>
      <c r="H22" s="10">
        <v>0</v>
      </c>
      <c r="I22" s="10">
        <v>0</v>
      </c>
      <c r="J22" s="10" t="s">
        <v>390</v>
      </c>
    </row>
    <row r="23" spans="1:10">
      <c r="A23" s="6" t="s">
        <v>431</v>
      </c>
      <c r="B23" s="7" t="s">
        <v>404</v>
      </c>
      <c r="C23" s="6" t="s">
        <v>432</v>
      </c>
      <c r="D23" s="6" t="s">
        <v>389</v>
      </c>
      <c r="E23" s="6"/>
      <c r="F23" s="6"/>
      <c r="G23" s="10">
        <v>0</v>
      </c>
      <c r="H23" s="10">
        <v>0</v>
      </c>
      <c r="I23" s="10">
        <v>0</v>
      </c>
      <c r="J23" s="10" t="s">
        <v>390</v>
      </c>
    </row>
    <row r="24" spans="1:10">
      <c r="A24" s="6" t="s">
        <v>433</v>
      </c>
      <c r="B24" s="7" t="s">
        <v>434</v>
      </c>
      <c r="C24" s="6" t="s">
        <v>435</v>
      </c>
      <c r="D24" s="6" t="s">
        <v>389</v>
      </c>
      <c r="E24" s="6"/>
      <c r="F24" s="6"/>
      <c r="G24" s="10">
        <f>G25+G26</f>
        <v>0</v>
      </c>
      <c r="H24" s="10">
        <f>H25+H26</f>
        <v>0</v>
      </c>
      <c r="I24" s="10">
        <f>I25+I26</f>
        <v>0</v>
      </c>
      <c r="J24" s="10" t="s">
        <v>390</v>
      </c>
    </row>
    <row r="25" spans="1:10">
      <c r="A25" s="6" t="s">
        <v>436</v>
      </c>
      <c r="B25" s="7" t="s">
        <v>401</v>
      </c>
      <c r="C25" s="6" t="s">
        <v>437</v>
      </c>
      <c r="D25" s="6" t="s">
        <v>389</v>
      </c>
      <c r="E25" s="6"/>
      <c r="F25" s="6"/>
      <c r="G25" s="10">
        <v>0</v>
      </c>
      <c r="H25" s="10">
        <v>0</v>
      </c>
      <c r="I25" s="10">
        <v>0</v>
      </c>
      <c r="J25" s="10" t="s">
        <v>390</v>
      </c>
    </row>
    <row r="26" spans="1:10">
      <c r="A26" s="6" t="s">
        <v>438</v>
      </c>
      <c r="B26" s="7" t="s">
        <v>404</v>
      </c>
      <c r="C26" s="6" t="s">
        <v>439</v>
      </c>
      <c r="D26" s="6" t="s">
        <v>389</v>
      </c>
      <c r="E26" s="6"/>
      <c r="F26" s="6"/>
      <c r="G26" s="10">
        <v>0</v>
      </c>
      <c r="H26" s="10">
        <v>0</v>
      </c>
      <c r="I26" s="10">
        <v>0</v>
      </c>
      <c r="J26" s="10" t="s">
        <v>390</v>
      </c>
    </row>
    <row r="27" spans="1:10" ht="42">
      <c r="A27" s="6" t="s">
        <v>440</v>
      </c>
      <c r="B27" s="7" t="s">
        <v>441</v>
      </c>
      <c r="C27" s="6" t="s">
        <v>442</v>
      </c>
      <c r="D27" s="6" t="s">
        <v>389</v>
      </c>
      <c r="E27" s="6"/>
      <c r="F27" s="6"/>
      <c r="G27" s="10">
        <f>G28+G29+G30</f>
        <v>0</v>
      </c>
      <c r="H27" s="10">
        <f>H28+H29+H30</f>
        <v>0</v>
      </c>
      <c r="I27" s="10">
        <f>I28+I29+I30</f>
        <v>0</v>
      </c>
      <c r="J27" s="10" t="s">
        <v>390</v>
      </c>
    </row>
    <row r="28" spans="1:10">
      <c r="A28" s="6" t="s">
        <v>443</v>
      </c>
      <c r="B28" s="7" t="s">
        <v>444</v>
      </c>
      <c r="C28" s="6" t="s">
        <v>445</v>
      </c>
      <c r="D28" s="6" t="s">
        <v>446</v>
      </c>
      <c r="E28" s="6"/>
      <c r="F28" s="6"/>
      <c r="G28" s="10">
        <v>0</v>
      </c>
      <c r="H28" s="10">
        <v>0</v>
      </c>
      <c r="I28" s="10">
        <v>0</v>
      </c>
      <c r="J28" s="10" t="s">
        <v>390</v>
      </c>
    </row>
    <row r="29" spans="1:10">
      <c r="A29" s="6" t="s">
        <v>447</v>
      </c>
      <c r="B29" s="7" t="s">
        <v>444</v>
      </c>
      <c r="C29" s="6" t="s">
        <v>448</v>
      </c>
      <c r="D29" s="6" t="s">
        <v>449</v>
      </c>
      <c r="E29" s="6"/>
      <c r="F29" s="6"/>
      <c r="G29" s="10">
        <v>0</v>
      </c>
      <c r="H29" s="10">
        <v>0</v>
      </c>
      <c r="I29" s="10">
        <v>0</v>
      </c>
      <c r="J29" s="10" t="s">
        <v>390</v>
      </c>
    </row>
    <row r="30" spans="1:10">
      <c r="A30" s="6" t="s">
        <v>450</v>
      </c>
      <c r="B30" s="7" t="s">
        <v>444</v>
      </c>
      <c r="C30" s="6" t="s">
        <v>451</v>
      </c>
      <c r="D30" s="6" t="s">
        <v>452</v>
      </c>
      <c r="E30" s="6"/>
      <c r="F30" s="6"/>
      <c r="G30" s="10">
        <v>0</v>
      </c>
      <c r="H30" s="10">
        <v>0</v>
      </c>
      <c r="I30" s="10">
        <v>0</v>
      </c>
      <c r="J30" s="10" t="s">
        <v>390</v>
      </c>
    </row>
    <row r="31" spans="1:10" ht="42">
      <c r="A31" s="6" t="s">
        <v>453</v>
      </c>
      <c r="B31" s="7" t="s">
        <v>454</v>
      </c>
      <c r="C31" s="6" t="s">
        <v>455</v>
      </c>
      <c r="D31" s="6" t="s">
        <v>389</v>
      </c>
      <c r="E31" s="6"/>
      <c r="F31" s="6"/>
      <c r="G31" s="10">
        <f>G32+G33+G34</f>
        <v>96237146.829999998</v>
      </c>
      <c r="H31" s="10">
        <f>H32+H33+H34</f>
        <v>62744852.960000001</v>
      </c>
      <c r="I31" s="10">
        <f>I32+I33+I34</f>
        <v>62744852.960000001</v>
      </c>
      <c r="J31" s="10" t="s">
        <v>390</v>
      </c>
    </row>
    <row r="32" spans="1:10">
      <c r="A32" s="6" t="s">
        <v>456</v>
      </c>
      <c r="B32" s="7" t="s">
        <v>444</v>
      </c>
      <c r="C32" s="6" t="s">
        <v>457</v>
      </c>
      <c r="D32" s="6" t="s">
        <v>446</v>
      </c>
      <c r="E32" s="6"/>
      <c r="F32" s="6"/>
      <c r="G32" s="10">
        <v>96237146.829999998</v>
      </c>
      <c r="H32" s="10">
        <v>62744852.960000001</v>
      </c>
      <c r="I32" s="10">
        <v>62744852.960000001</v>
      </c>
      <c r="J32" s="10" t="s">
        <v>390</v>
      </c>
    </row>
    <row r="33" spans="1:10">
      <c r="A33" s="6" t="s">
        <v>458</v>
      </c>
      <c r="B33" s="7" t="s">
        <v>444</v>
      </c>
      <c r="C33" s="6" t="s">
        <v>459</v>
      </c>
      <c r="D33" s="6" t="s">
        <v>449</v>
      </c>
      <c r="E33" s="6"/>
      <c r="F33" s="6"/>
      <c r="G33" s="10">
        <v>0</v>
      </c>
      <c r="H33" s="10">
        <v>0</v>
      </c>
      <c r="I33" s="10">
        <v>0</v>
      </c>
      <c r="J33" s="10" t="s">
        <v>390</v>
      </c>
    </row>
    <row r="34" spans="1:10">
      <c r="A34" s="6" t="s">
        <v>460</v>
      </c>
      <c r="B34" s="7" t="s">
        <v>444</v>
      </c>
      <c r="C34" s="6" t="s">
        <v>461</v>
      </c>
      <c r="D34" s="6" t="s">
        <v>452</v>
      </c>
      <c r="E34" s="6"/>
      <c r="F34" s="6"/>
      <c r="G34" s="10">
        <v>0</v>
      </c>
      <c r="H34" s="10">
        <v>0</v>
      </c>
      <c r="I34" s="10">
        <v>0</v>
      </c>
      <c r="J34" s="10" t="s">
        <v>390</v>
      </c>
    </row>
    <row r="35" spans="1:10" ht="15" customHeight="1"/>
    <row r="36" spans="1:10" ht="39.950000000000003" customHeight="1">
      <c r="A36" s="24" t="s">
        <v>462</v>
      </c>
      <c r="B36" s="24"/>
      <c r="C36" s="15"/>
      <c r="D36" s="15"/>
      <c r="E36" s="8"/>
      <c r="F36" s="15"/>
      <c r="G36" s="15"/>
    </row>
    <row r="37" spans="1:10" ht="20.100000000000001" customHeight="1">
      <c r="C37" s="17" t="s">
        <v>463</v>
      </c>
      <c r="D37" s="17"/>
      <c r="E37" s="2" t="s">
        <v>7</v>
      </c>
      <c r="F37" s="17" t="s">
        <v>8</v>
      </c>
      <c r="G37" s="17"/>
    </row>
    <row r="38" spans="1:10" ht="15" customHeight="1"/>
    <row r="39" spans="1:10" ht="39.950000000000003" customHeight="1">
      <c r="A39" s="24" t="s">
        <v>464</v>
      </c>
      <c r="B39" s="24"/>
      <c r="C39" s="15"/>
      <c r="D39" s="15"/>
      <c r="E39" s="8"/>
      <c r="F39" s="15"/>
      <c r="G39" s="15"/>
    </row>
    <row r="40" spans="1:10" ht="20.100000000000001" customHeight="1">
      <c r="C40" s="17" t="s">
        <v>463</v>
      </c>
      <c r="D40" s="17"/>
      <c r="E40" s="2" t="s">
        <v>465</v>
      </c>
      <c r="F40" s="17" t="s">
        <v>466</v>
      </c>
      <c r="G40" s="17"/>
    </row>
    <row r="41" spans="1:10" ht="20.100000000000001" customHeight="1">
      <c r="A41" s="17" t="s">
        <v>467</v>
      </c>
      <c r="B41" s="17"/>
    </row>
    <row r="42" spans="1:10" ht="15" customHeight="1"/>
    <row r="43" spans="1:10" ht="20.100000000000001" customHeight="1">
      <c r="A43" s="25" t="s">
        <v>0</v>
      </c>
      <c r="B43" s="25"/>
      <c r="C43" s="25"/>
      <c r="D43" s="25"/>
      <c r="E43" s="25"/>
    </row>
    <row r="44" spans="1:10" ht="39.950000000000003" customHeight="1">
      <c r="A44" s="15" t="s">
        <v>2</v>
      </c>
      <c r="B44" s="15"/>
      <c r="C44" s="15"/>
      <c r="D44" s="15"/>
      <c r="E44" s="15"/>
    </row>
    <row r="45" spans="1:10" ht="20.100000000000001" customHeight="1">
      <c r="A45" s="17" t="s">
        <v>468</v>
      </c>
      <c r="B45" s="17"/>
      <c r="C45" s="17"/>
      <c r="D45" s="17"/>
      <c r="E45" s="17"/>
    </row>
    <row r="46" spans="1:10" ht="15" customHeight="1"/>
    <row r="47" spans="1:10" ht="39.950000000000003" customHeight="1">
      <c r="A47" s="15"/>
      <c r="B47" s="15"/>
      <c r="C47" s="15"/>
      <c r="D47" s="15"/>
      <c r="E47" s="15"/>
    </row>
    <row r="48" spans="1:10" ht="20.100000000000001" customHeight="1">
      <c r="A48" s="17" t="s">
        <v>7</v>
      </c>
      <c r="B48" s="17"/>
      <c r="C48" s="17" t="s">
        <v>8</v>
      </c>
      <c r="D48" s="17"/>
      <c r="E48" s="17"/>
    </row>
    <row r="49" spans="1:2" ht="20.100000000000001" customHeight="1">
      <c r="A49" s="17" t="s">
        <v>467</v>
      </c>
      <c r="B49" s="17"/>
    </row>
    <row r="50" spans="1:2" ht="20.100000000000001" customHeight="1">
      <c r="A50" s="4" t="s">
        <v>469</v>
      </c>
    </row>
  </sheetData>
  <sheetProtection password="8610" sheet="1" objects="1" scenarios="1"/>
  <mergeCells count="27">
    <mergeCell ref="A48:B48"/>
    <mergeCell ref="C48:E48"/>
    <mergeCell ref="A49:B49"/>
    <mergeCell ref="A41:B41"/>
    <mergeCell ref="A43:E43"/>
    <mergeCell ref="A44:E44"/>
    <mergeCell ref="A45:E45"/>
    <mergeCell ref="A47:B47"/>
    <mergeCell ref="C47:E47"/>
    <mergeCell ref="A39:B39"/>
    <mergeCell ref="C39:D39"/>
    <mergeCell ref="F39:G39"/>
    <mergeCell ref="C40:D40"/>
    <mergeCell ref="F40:G40"/>
    <mergeCell ref="A36:B36"/>
    <mergeCell ref="C36:D36"/>
    <mergeCell ref="F36:G36"/>
    <mergeCell ref="C37:D37"/>
    <mergeCell ref="F37:G37"/>
    <mergeCell ref="A2:J2"/>
    <mergeCell ref="A4:A5"/>
    <mergeCell ref="B4:B5"/>
    <mergeCell ref="C4:C5"/>
    <mergeCell ref="D4:D5"/>
    <mergeCell ref="E4:E5"/>
    <mergeCell ref="F4:F5"/>
    <mergeCell ref="G4:J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6"/>
  <sheetViews>
    <sheetView workbookViewId="0"/>
  </sheetViews>
  <sheetFormatPr defaultRowHeight="10.5"/>
  <cols>
    <col min="1" max="1" width="11.42578125" customWidth="1"/>
    <col min="2" max="2" width="57.28515625" customWidth="1"/>
    <col min="3" max="10" width="19.140625" customWidth="1"/>
  </cols>
  <sheetData>
    <row r="1" spans="1:8" ht="24.95" customHeight="1"/>
    <row r="2" spans="1:8" ht="24.95" customHeight="1">
      <c r="A2" s="26" t="s">
        <v>470</v>
      </c>
      <c r="B2" s="26"/>
      <c r="C2" s="27" t="s">
        <v>110</v>
      </c>
      <c r="D2" s="27"/>
      <c r="E2" s="27"/>
      <c r="F2" s="27"/>
      <c r="G2" s="27"/>
      <c r="H2" s="27"/>
    </row>
    <row r="3" spans="1:8" ht="24.95" customHeight="1">
      <c r="A3" s="26" t="s">
        <v>471</v>
      </c>
      <c r="B3" s="26"/>
      <c r="C3" s="27" t="s">
        <v>472</v>
      </c>
      <c r="D3" s="27"/>
      <c r="E3" s="27"/>
      <c r="F3" s="27"/>
      <c r="G3" s="27"/>
      <c r="H3" s="27"/>
    </row>
    <row r="4" spans="1:8" ht="24.95" customHeight="1">
      <c r="A4" s="17" t="s">
        <v>473</v>
      </c>
      <c r="B4" s="17"/>
      <c r="C4" s="17"/>
      <c r="D4" s="17"/>
      <c r="E4" s="17"/>
      <c r="F4" s="17"/>
      <c r="G4" s="17"/>
      <c r="H4" s="17"/>
    </row>
    <row r="5" spans="1:8" ht="24.95" customHeight="1"/>
    <row r="6" spans="1:8" ht="50.1" customHeight="1">
      <c r="A6" s="19" t="s">
        <v>379</v>
      </c>
      <c r="B6" s="19" t="s">
        <v>474</v>
      </c>
      <c r="C6" s="19" t="s">
        <v>475</v>
      </c>
      <c r="D6" s="19" t="s">
        <v>476</v>
      </c>
      <c r="E6" s="19"/>
      <c r="F6" s="19"/>
      <c r="G6" s="19"/>
      <c r="H6" s="19" t="s">
        <v>477</v>
      </c>
    </row>
    <row r="7" spans="1:8" ht="50.1" customHeight="1">
      <c r="A7" s="19"/>
      <c r="B7" s="19"/>
      <c r="C7" s="19"/>
      <c r="D7" s="19" t="s">
        <v>478</v>
      </c>
      <c r="E7" s="19" t="s">
        <v>479</v>
      </c>
      <c r="F7" s="19"/>
      <c r="G7" s="19"/>
      <c r="H7" s="19"/>
    </row>
    <row r="8" spans="1:8" ht="50.1" customHeight="1">
      <c r="A8" s="19"/>
      <c r="B8" s="19"/>
      <c r="C8" s="19"/>
      <c r="D8" s="19"/>
      <c r="E8" s="6" t="s">
        <v>480</v>
      </c>
      <c r="F8" s="6" t="s">
        <v>481</v>
      </c>
      <c r="G8" s="6" t="s">
        <v>482</v>
      </c>
      <c r="H8" s="19"/>
    </row>
    <row r="9" spans="1:8" ht="24.95" customHeight="1">
      <c r="A9" s="6" t="s">
        <v>386</v>
      </c>
      <c r="B9" s="6" t="s">
        <v>483</v>
      </c>
      <c r="C9" s="6" t="s">
        <v>484</v>
      </c>
      <c r="D9" s="6" t="s">
        <v>485</v>
      </c>
      <c r="E9" s="6" t="s">
        <v>486</v>
      </c>
      <c r="F9" s="6" t="s">
        <v>487</v>
      </c>
      <c r="G9" s="6" t="s">
        <v>488</v>
      </c>
      <c r="H9" s="6" t="s">
        <v>489</v>
      </c>
    </row>
    <row r="10" spans="1:8" ht="21">
      <c r="A10" s="6" t="s">
        <v>490</v>
      </c>
      <c r="B10" s="7" t="s">
        <v>491</v>
      </c>
      <c r="C10" s="10">
        <v>16</v>
      </c>
      <c r="D10" s="10">
        <v>5394.1062499999998</v>
      </c>
      <c r="E10" s="10">
        <v>0</v>
      </c>
      <c r="F10" s="10">
        <v>5394.1062499999998</v>
      </c>
      <c r="G10" s="10">
        <v>0</v>
      </c>
      <c r="H10" s="10">
        <v>1035668.4</v>
      </c>
    </row>
    <row r="11" spans="1:8" ht="21">
      <c r="A11" s="6" t="s">
        <v>492</v>
      </c>
      <c r="B11" s="7" t="s">
        <v>493</v>
      </c>
      <c r="C11" s="10">
        <v>11</v>
      </c>
      <c r="D11" s="10">
        <v>5000</v>
      </c>
      <c r="E11" s="10">
        <v>0</v>
      </c>
      <c r="F11" s="10">
        <v>5000</v>
      </c>
      <c r="G11" s="10">
        <v>0</v>
      </c>
      <c r="H11" s="10">
        <v>660000</v>
      </c>
    </row>
    <row r="12" spans="1:8" ht="21">
      <c r="A12" s="6" t="s">
        <v>494</v>
      </c>
      <c r="B12" s="7" t="s">
        <v>495</v>
      </c>
      <c r="C12" s="10">
        <v>75</v>
      </c>
      <c r="D12" s="10">
        <v>5000</v>
      </c>
      <c r="E12" s="10">
        <v>0</v>
      </c>
      <c r="F12" s="10">
        <v>5000</v>
      </c>
      <c r="G12" s="10">
        <v>0</v>
      </c>
      <c r="H12" s="10">
        <v>4500000</v>
      </c>
    </row>
    <row r="13" spans="1:8" ht="24.95" customHeight="1">
      <c r="A13" s="28" t="s">
        <v>496</v>
      </c>
      <c r="B13" s="28"/>
      <c r="C13" s="12" t="s">
        <v>390</v>
      </c>
      <c r="D13" s="12">
        <f>SUBTOTAL(9,D10:D12)</f>
        <v>15394.106250000001</v>
      </c>
      <c r="E13" s="12" t="s">
        <v>390</v>
      </c>
      <c r="F13" s="12" t="s">
        <v>390</v>
      </c>
      <c r="G13" s="12" t="s">
        <v>390</v>
      </c>
      <c r="H13" s="12">
        <f>SUBTOTAL(9,H10:H12)</f>
        <v>6195668.4000000004</v>
      </c>
    </row>
    <row r="14" spans="1:8" ht="24.95" customHeight="1"/>
    <row r="15" spans="1:8" ht="24.95" customHeight="1">
      <c r="A15" s="26" t="s">
        <v>470</v>
      </c>
      <c r="B15" s="26"/>
      <c r="C15" s="27" t="s">
        <v>110</v>
      </c>
      <c r="D15" s="27"/>
      <c r="E15" s="27"/>
      <c r="F15" s="27"/>
      <c r="G15" s="27"/>
      <c r="H15" s="27"/>
    </row>
    <row r="16" spans="1:8" ht="24.95" customHeight="1">
      <c r="A16" s="26" t="s">
        <v>471</v>
      </c>
      <c r="B16" s="26"/>
      <c r="C16" s="27" t="s">
        <v>497</v>
      </c>
      <c r="D16" s="27"/>
      <c r="E16" s="27"/>
      <c r="F16" s="27"/>
      <c r="G16" s="27"/>
      <c r="H16" s="27"/>
    </row>
    <row r="17" spans="1:8" ht="24.95" customHeight="1">
      <c r="A17" s="17" t="s">
        <v>473</v>
      </c>
      <c r="B17" s="17"/>
      <c r="C17" s="17"/>
      <c r="D17" s="17"/>
      <c r="E17" s="17"/>
      <c r="F17" s="17"/>
      <c r="G17" s="17"/>
      <c r="H17" s="17"/>
    </row>
    <row r="18" spans="1:8" ht="24.95" customHeight="1"/>
    <row r="19" spans="1:8" ht="50.1" customHeight="1">
      <c r="A19" s="19" t="s">
        <v>379</v>
      </c>
      <c r="B19" s="19" t="s">
        <v>474</v>
      </c>
      <c r="C19" s="19" t="s">
        <v>475</v>
      </c>
      <c r="D19" s="19" t="s">
        <v>476</v>
      </c>
      <c r="E19" s="19"/>
      <c r="F19" s="19"/>
      <c r="G19" s="19"/>
      <c r="H19" s="19" t="s">
        <v>477</v>
      </c>
    </row>
    <row r="20" spans="1:8" ht="50.1" customHeight="1">
      <c r="A20" s="19"/>
      <c r="B20" s="19"/>
      <c r="C20" s="19"/>
      <c r="D20" s="19" t="s">
        <v>478</v>
      </c>
      <c r="E20" s="19" t="s">
        <v>479</v>
      </c>
      <c r="F20" s="19"/>
      <c r="G20" s="19"/>
      <c r="H20" s="19"/>
    </row>
    <row r="21" spans="1:8" ht="50.1" customHeight="1">
      <c r="A21" s="19"/>
      <c r="B21" s="19"/>
      <c r="C21" s="19"/>
      <c r="D21" s="19"/>
      <c r="E21" s="6" t="s">
        <v>480</v>
      </c>
      <c r="F21" s="6" t="s">
        <v>481</v>
      </c>
      <c r="G21" s="6" t="s">
        <v>482</v>
      </c>
      <c r="H21" s="19"/>
    </row>
    <row r="22" spans="1:8" ht="24.95" customHeight="1">
      <c r="A22" s="6" t="s">
        <v>386</v>
      </c>
      <c r="B22" s="6" t="s">
        <v>483</v>
      </c>
      <c r="C22" s="6" t="s">
        <v>484</v>
      </c>
      <c r="D22" s="6" t="s">
        <v>485</v>
      </c>
      <c r="E22" s="6" t="s">
        <v>486</v>
      </c>
      <c r="F22" s="6" t="s">
        <v>487</v>
      </c>
      <c r="G22" s="6" t="s">
        <v>488</v>
      </c>
      <c r="H22" s="6" t="s">
        <v>489</v>
      </c>
    </row>
    <row r="23" spans="1:8" ht="21">
      <c r="A23" s="6" t="s">
        <v>386</v>
      </c>
      <c r="B23" s="7" t="s">
        <v>498</v>
      </c>
      <c r="C23" s="10">
        <v>1</v>
      </c>
      <c r="D23" s="10">
        <v>149646.595</v>
      </c>
      <c r="E23" s="10">
        <v>30462</v>
      </c>
      <c r="F23" s="10">
        <v>0</v>
      </c>
      <c r="G23" s="10">
        <v>119184.595</v>
      </c>
      <c r="H23" s="10">
        <v>1795759.14</v>
      </c>
    </row>
    <row r="24" spans="1:8" ht="21">
      <c r="A24" s="6" t="s">
        <v>483</v>
      </c>
      <c r="B24" s="7" t="s">
        <v>499</v>
      </c>
      <c r="C24" s="10">
        <v>1</v>
      </c>
      <c r="D24" s="10">
        <v>69756</v>
      </c>
      <c r="E24" s="10">
        <v>28956</v>
      </c>
      <c r="F24" s="10">
        <v>0</v>
      </c>
      <c r="G24" s="10">
        <v>40800</v>
      </c>
      <c r="H24" s="10">
        <v>837072</v>
      </c>
    </row>
    <row r="25" spans="1:8" ht="21">
      <c r="A25" s="6" t="s">
        <v>484</v>
      </c>
      <c r="B25" s="7" t="s">
        <v>500</v>
      </c>
      <c r="C25" s="10">
        <v>1</v>
      </c>
      <c r="D25" s="10">
        <v>56456</v>
      </c>
      <c r="E25" s="10">
        <v>28956</v>
      </c>
      <c r="F25" s="10">
        <v>0</v>
      </c>
      <c r="G25" s="10">
        <v>27500</v>
      </c>
      <c r="H25" s="10">
        <v>677472</v>
      </c>
    </row>
    <row r="26" spans="1:8" ht="21">
      <c r="A26" s="6" t="s">
        <v>485</v>
      </c>
      <c r="B26" s="7" t="s">
        <v>501</v>
      </c>
      <c r="C26" s="10">
        <v>1</v>
      </c>
      <c r="D26" s="10">
        <v>56456</v>
      </c>
      <c r="E26" s="10">
        <v>28956</v>
      </c>
      <c r="F26" s="10">
        <v>0</v>
      </c>
      <c r="G26" s="10">
        <v>27500</v>
      </c>
      <c r="H26" s="10">
        <v>677472</v>
      </c>
    </row>
    <row r="27" spans="1:8" ht="21">
      <c r="A27" s="6" t="s">
        <v>485</v>
      </c>
      <c r="B27" s="7" t="s">
        <v>501</v>
      </c>
      <c r="C27" s="10">
        <v>2</v>
      </c>
      <c r="D27" s="10">
        <v>52130</v>
      </c>
      <c r="E27" s="10">
        <v>24130</v>
      </c>
      <c r="F27" s="10">
        <v>0</v>
      </c>
      <c r="G27" s="10">
        <v>28000</v>
      </c>
      <c r="H27" s="10">
        <v>1251120</v>
      </c>
    </row>
    <row r="28" spans="1:8" ht="21">
      <c r="A28" s="6" t="s">
        <v>486</v>
      </c>
      <c r="B28" s="7" t="s">
        <v>502</v>
      </c>
      <c r="C28" s="10">
        <v>2</v>
      </c>
      <c r="D28" s="10">
        <v>49030</v>
      </c>
      <c r="E28" s="10">
        <v>23030</v>
      </c>
      <c r="F28" s="10">
        <v>0</v>
      </c>
      <c r="G28" s="10">
        <v>26000</v>
      </c>
      <c r="H28" s="10">
        <v>1176720</v>
      </c>
    </row>
    <row r="29" spans="1:8" ht="21">
      <c r="A29" s="6" t="s">
        <v>487</v>
      </c>
      <c r="B29" s="7" t="s">
        <v>503</v>
      </c>
      <c r="C29" s="10">
        <v>2</v>
      </c>
      <c r="D29" s="10">
        <v>52030</v>
      </c>
      <c r="E29" s="10">
        <v>23030</v>
      </c>
      <c r="F29" s="10">
        <v>0</v>
      </c>
      <c r="G29" s="10">
        <v>29000</v>
      </c>
      <c r="H29" s="10">
        <v>1248720</v>
      </c>
    </row>
    <row r="30" spans="1:8" ht="21">
      <c r="A30" s="6" t="s">
        <v>488</v>
      </c>
      <c r="B30" s="7" t="s">
        <v>503</v>
      </c>
      <c r="C30" s="10">
        <v>1</v>
      </c>
      <c r="D30" s="10">
        <v>53636</v>
      </c>
      <c r="E30" s="10">
        <v>27636</v>
      </c>
      <c r="F30" s="10">
        <v>0</v>
      </c>
      <c r="G30" s="10">
        <v>26000</v>
      </c>
      <c r="H30" s="10">
        <v>643632</v>
      </c>
    </row>
    <row r="31" spans="1:8" ht="21">
      <c r="A31" s="6" t="s">
        <v>489</v>
      </c>
      <c r="B31" s="7" t="s">
        <v>504</v>
      </c>
      <c r="C31" s="10">
        <v>1</v>
      </c>
      <c r="D31" s="10">
        <v>57030</v>
      </c>
      <c r="E31" s="10">
        <v>23030</v>
      </c>
      <c r="F31" s="10">
        <v>0</v>
      </c>
      <c r="G31" s="10">
        <v>34000</v>
      </c>
      <c r="H31" s="10">
        <v>684360</v>
      </c>
    </row>
    <row r="32" spans="1:8" ht="21">
      <c r="A32" s="6" t="s">
        <v>505</v>
      </c>
      <c r="B32" s="7" t="s">
        <v>506</v>
      </c>
      <c r="C32" s="10">
        <v>4</v>
      </c>
      <c r="D32" s="10">
        <v>41030</v>
      </c>
      <c r="E32" s="10">
        <v>23030</v>
      </c>
      <c r="F32" s="10">
        <v>0</v>
      </c>
      <c r="G32" s="10">
        <v>18000</v>
      </c>
      <c r="H32" s="10">
        <v>1969440</v>
      </c>
    </row>
    <row r="33" spans="1:8" ht="21">
      <c r="A33" s="6" t="s">
        <v>507</v>
      </c>
      <c r="B33" s="7" t="s">
        <v>508</v>
      </c>
      <c r="C33" s="10">
        <v>1</v>
      </c>
      <c r="D33" s="10">
        <v>49540</v>
      </c>
      <c r="E33" s="10">
        <v>24540</v>
      </c>
      <c r="F33" s="10">
        <v>0</v>
      </c>
      <c r="G33" s="10">
        <v>25000</v>
      </c>
      <c r="H33" s="10">
        <v>594480</v>
      </c>
    </row>
    <row r="34" spans="1:8" ht="21">
      <c r="A34" s="6" t="s">
        <v>509</v>
      </c>
      <c r="B34" s="7" t="s">
        <v>510</v>
      </c>
      <c r="C34" s="10">
        <v>1</v>
      </c>
      <c r="D34" s="10">
        <v>53030</v>
      </c>
      <c r="E34" s="10">
        <v>23030</v>
      </c>
      <c r="F34" s="10">
        <v>0</v>
      </c>
      <c r="G34" s="10">
        <v>30000</v>
      </c>
      <c r="H34" s="10">
        <v>636360</v>
      </c>
    </row>
    <row r="35" spans="1:8" ht="21">
      <c r="A35" s="6" t="s">
        <v>511</v>
      </c>
      <c r="B35" s="7" t="s">
        <v>512</v>
      </c>
      <c r="C35" s="10">
        <v>6</v>
      </c>
      <c r="D35" s="10">
        <v>24020</v>
      </c>
      <c r="E35" s="10">
        <v>9010</v>
      </c>
      <c r="F35" s="10">
        <v>0</v>
      </c>
      <c r="G35" s="10">
        <v>15010</v>
      </c>
      <c r="H35" s="10">
        <v>1729440</v>
      </c>
    </row>
    <row r="36" spans="1:8" ht="21">
      <c r="A36" s="6" t="s">
        <v>513</v>
      </c>
      <c r="B36" s="7" t="s">
        <v>514</v>
      </c>
      <c r="C36" s="10">
        <v>1</v>
      </c>
      <c r="D36" s="10">
        <v>22490</v>
      </c>
      <c r="E36" s="10">
        <v>19490</v>
      </c>
      <c r="F36" s="10">
        <v>0</v>
      </c>
      <c r="G36" s="10">
        <v>3000</v>
      </c>
      <c r="H36" s="10">
        <v>269880</v>
      </c>
    </row>
    <row r="37" spans="1:8" ht="21">
      <c r="A37" s="6" t="s">
        <v>515</v>
      </c>
      <c r="B37" s="7" t="s">
        <v>516</v>
      </c>
      <c r="C37" s="10">
        <v>1</v>
      </c>
      <c r="D37" s="10">
        <v>22490</v>
      </c>
      <c r="E37" s="10">
        <v>19490</v>
      </c>
      <c r="F37" s="10">
        <v>0</v>
      </c>
      <c r="G37" s="10">
        <v>3000</v>
      </c>
      <c r="H37" s="10">
        <v>269880</v>
      </c>
    </row>
    <row r="38" spans="1:8" ht="21">
      <c r="A38" s="6" t="s">
        <v>517</v>
      </c>
      <c r="B38" s="7" t="s">
        <v>518</v>
      </c>
      <c r="C38" s="10">
        <v>5</v>
      </c>
      <c r="D38" s="10">
        <v>24540</v>
      </c>
      <c r="E38" s="10">
        <v>24540</v>
      </c>
      <c r="F38" s="10">
        <v>0</v>
      </c>
      <c r="G38" s="10">
        <v>0</v>
      </c>
      <c r="H38" s="10">
        <v>1472400</v>
      </c>
    </row>
    <row r="39" spans="1:8" ht="21">
      <c r="A39" s="6" t="s">
        <v>517</v>
      </c>
      <c r="B39" s="7" t="s">
        <v>518</v>
      </c>
      <c r="C39" s="10">
        <v>1</v>
      </c>
      <c r="D39" s="10">
        <v>51448</v>
      </c>
      <c r="E39" s="10">
        <v>29448</v>
      </c>
      <c r="F39" s="10">
        <v>0</v>
      </c>
      <c r="G39" s="10">
        <v>22000</v>
      </c>
      <c r="H39" s="10">
        <v>617376</v>
      </c>
    </row>
    <row r="40" spans="1:8" ht="21">
      <c r="A40" s="6" t="s">
        <v>519</v>
      </c>
      <c r="B40" s="7" t="s">
        <v>520</v>
      </c>
      <c r="C40" s="10">
        <v>1</v>
      </c>
      <c r="D40" s="10">
        <v>23530</v>
      </c>
      <c r="E40" s="10">
        <v>21530</v>
      </c>
      <c r="F40" s="10">
        <v>0</v>
      </c>
      <c r="G40" s="10">
        <v>2000</v>
      </c>
      <c r="H40" s="10">
        <v>282360</v>
      </c>
    </row>
    <row r="41" spans="1:8" ht="21">
      <c r="A41" s="6" t="s">
        <v>521</v>
      </c>
      <c r="B41" s="7" t="s">
        <v>522</v>
      </c>
      <c r="C41" s="10">
        <v>2</v>
      </c>
      <c r="D41" s="10">
        <v>30595</v>
      </c>
      <c r="E41" s="10">
        <v>15595</v>
      </c>
      <c r="F41" s="10">
        <v>0</v>
      </c>
      <c r="G41" s="10">
        <v>15000</v>
      </c>
      <c r="H41" s="10">
        <v>734280</v>
      </c>
    </row>
    <row r="42" spans="1:8" ht="21">
      <c r="A42" s="6" t="s">
        <v>523</v>
      </c>
      <c r="B42" s="7" t="s">
        <v>524</v>
      </c>
      <c r="C42" s="10">
        <v>1</v>
      </c>
      <c r="D42" s="10">
        <v>39490</v>
      </c>
      <c r="E42" s="10">
        <v>19490</v>
      </c>
      <c r="F42" s="10">
        <v>0</v>
      </c>
      <c r="G42" s="10">
        <v>20000</v>
      </c>
      <c r="H42" s="10">
        <v>473880</v>
      </c>
    </row>
    <row r="43" spans="1:8" ht="21">
      <c r="A43" s="6" t="s">
        <v>525</v>
      </c>
      <c r="B43" s="7" t="s">
        <v>526</v>
      </c>
      <c r="C43" s="10">
        <v>1</v>
      </c>
      <c r="D43" s="10">
        <v>29540</v>
      </c>
      <c r="E43" s="10">
        <v>24540</v>
      </c>
      <c r="F43" s="10">
        <v>0</v>
      </c>
      <c r="G43" s="10">
        <v>5000</v>
      </c>
      <c r="H43" s="10">
        <v>354480</v>
      </c>
    </row>
    <row r="44" spans="1:8" ht="21">
      <c r="A44" s="6" t="s">
        <v>527</v>
      </c>
      <c r="B44" s="7" t="s">
        <v>528</v>
      </c>
      <c r="C44" s="10">
        <v>1</v>
      </c>
      <c r="D44" s="10">
        <v>25365</v>
      </c>
      <c r="E44" s="10">
        <v>23365</v>
      </c>
      <c r="F44" s="10">
        <v>0</v>
      </c>
      <c r="G44" s="10">
        <v>2000</v>
      </c>
      <c r="H44" s="10">
        <v>304380</v>
      </c>
    </row>
    <row r="45" spans="1:8" ht="21">
      <c r="A45" s="6" t="s">
        <v>529</v>
      </c>
      <c r="B45" s="7" t="s">
        <v>530</v>
      </c>
      <c r="C45" s="10">
        <v>1</v>
      </c>
      <c r="D45" s="10">
        <v>23020</v>
      </c>
      <c r="E45" s="10">
        <v>9010</v>
      </c>
      <c r="F45" s="10">
        <v>0</v>
      </c>
      <c r="G45" s="10">
        <v>14010</v>
      </c>
      <c r="H45" s="10">
        <v>276240</v>
      </c>
    </row>
    <row r="46" spans="1:8">
      <c r="A46" s="6" t="s">
        <v>531</v>
      </c>
      <c r="B46" s="7" t="s">
        <v>532</v>
      </c>
      <c r="C46" s="10">
        <v>5</v>
      </c>
      <c r="D46" s="10">
        <v>38076.800000000003</v>
      </c>
      <c r="E46" s="10">
        <v>20515</v>
      </c>
      <c r="F46" s="10">
        <v>2461.8000000000002</v>
      </c>
      <c r="G46" s="10">
        <v>15100</v>
      </c>
      <c r="H46" s="10">
        <v>2284608</v>
      </c>
    </row>
    <row r="47" spans="1:8" ht="21">
      <c r="A47" s="6" t="s">
        <v>533</v>
      </c>
      <c r="B47" s="7" t="s">
        <v>534</v>
      </c>
      <c r="C47" s="10">
        <v>3</v>
      </c>
      <c r="D47" s="10">
        <v>20580</v>
      </c>
      <c r="E47" s="10">
        <v>9580</v>
      </c>
      <c r="F47" s="10">
        <v>0</v>
      </c>
      <c r="G47" s="10">
        <v>11000</v>
      </c>
      <c r="H47" s="10">
        <v>740880</v>
      </c>
    </row>
    <row r="48" spans="1:8" ht="21">
      <c r="A48" s="6" t="s">
        <v>535</v>
      </c>
      <c r="B48" s="7" t="s">
        <v>536</v>
      </c>
      <c r="C48" s="10">
        <v>1</v>
      </c>
      <c r="D48" s="10">
        <v>34540</v>
      </c>
      <c r="E48" s="10">
        <v>24540</v>
      </c>
      <c r="F48" s="10">
        <v>0</v>
      </c>
      <c r="G48" s="10">
        <v>10000</v>
      </c>
      <c r="H48" s="10">
        <v>414480</v>
      </c>
    </row>
    <row r="49" spans="1:8" ht="21">
      <c r="A49" s="6" t="s">
        <v>537</v>
      </c>
      <c r="B49" s="7" t="s">
        <v>538</v>
      </c>
      <c r="C49" s="10">
        <v>1</v>
      </c>
      <c r="D49" s="10">
        <v>31530</v>
      </c>
      <c r="E49" s="10">
        <v>21530</v>
      </c>
      <c r="F49" s="10">
        <v>0</v>
      </c>
      <c r="G49" s="10">
        <v>10000</v>
      </c>
      <c r="H49" s="10">
        <v>378360</v>
      </c>
    </row>
    <row r="50" spans="1:8" ht="21">
      <c r="A50" s="6" t="s">
        <v>539</v>
      </c>
      <c r="B50" s="7" t="s">
        <v>540</v>
      </c>
      <c r="C50" s="10">
        <v>1</v>
      </c>
      <c r="D50" s="10">
        <v>32540</v>
      </c>
      <c r="E50" s="10">
        <v>24540</v>
      </c>
      <c r="F50" s="10">
        <v>0</v>
      </c>
      <c r="G50" s="10">
        <v>8000</v>
      </c>
      <c r="H50" s="10">
        <v>390480</v>
      </c>
    </row>
    <row r="51" spans="1:8" ht="21">
      <c r="A51" s="6" t="s">
        <v>541</v>
      </c>
      <c r="B51" s="7" t="s">
        <v>542</v>
      </c>
      <c r="C51" s="10">
        <v>1</v>
      </c>
      <c r="D51" s="10">
        <v>29530</v>
      </c>
      <c r="E51" s="10">
        <v>21530</v>
      </c>
      <c r="F51" s="10">
        <v>0</v>
      </c>
      <c r="G51" s="10">
        <v>8000</v>
      </c>
      <c r="H51" s="10">
        <v>354360</v>
      </c>
    </row>
    <row r="52" spans="1:8" ht="21">
      <c r="A52" s="6" t="s">
        <v>543</v>
      </c>
      <c r="B52" s="7" t="s">
        <v>544</v>
      </c>
      <c r="C52" s="10">
        <v>1</v>
      </c>
      <c r="D52" s="10">
        <v>21530</v>
      </c>
      <c r="E52" s="10">
        <v>21530</v>
      </c>
      <c r="F52" s="10">
        <v>0</v>
      </c>
      <c r="G52" s="10">
        <v>0</v>
      </c>
      <c r="H52" s="10">
        <v>258360</v>
      </c>
    </row>
    <row r="53" spans="1:8" ht="21">
      <c r="A53" s="6" t="s">
        <v>545</v>
      </c>
      <c r="B53" s="7" t="s">
        <v>546</v>
      </c>
      <c r="C53" s="10">
        <v>1</v>
      </c>
      <c r="D53" s="10">
        <v>32540</v>
      </c>
      <c r="E53" s="10">
        <v>24540</v>
      </c>
      <c r="F53" s="10">
        <v>0</v>
      </c>
      <c r="G53" s="10">
        <v>8000</v>
      </c>
      <c r="H53" s="10">
        <v>390480</v>
      </c>
    </row>
    <row r="54" spans="1:8" ht="21">
      <c r="A54" s="6" t="s">
        <v>547</v>
      </c>
      <c r="B54" s="7" t="s">
        <v>548</v>
      </c>
      <c r="C54" s="10">
        <v>1</v>
      </c>
      <c r="D54" s="10">
        <v>31530</v>
      </c>
      <c r="E54" s="10">
        <v>21530</v>
      </c>
      <c r="F54" s="10">
        <v>0</v>
      </c>
      <c r="G54" s="10">
        <v>10000</v>
      </c>
      <c r="H54" s="10">
        <v>378360</v>
      </c>
    </row>
    <row r="55" spans="1:8" ht="21">
      <c r="A55" s="6" t="s">
        <v>549</v>
      </c>
      <c r="B55" s="7" t="s">
        <v>550</v>
      </c>
      <c r="C55" s="10">
        <v>1</v>
      </c>
      <c r="D55" s="10">
        <v>36530</v>
      </c>
      <c r="E55" s="10">
        <v>21530</v>
      </c>
      <c r="F55" s="10">
        <v>0</v>
      </c>
      <c r="G55" s="10">
        <v>15000</v>
      </c>
      <c r="H55" s="10">
        <v>438360</v>
      </c>
    </row>
    <row r="56" spans="1:8" ht="21">
      <c r="A56" s="6" t="s">
        <v>551</v>
      </c>
      <c r="B56" s="7" t="s">
        <v>552</v>
      </c>
      <c r="C56" s="10">
        <v>1</v>
      </c>
      <c r="D56" s="10">
        <v>23530</v>
      </c>
      <c r="E56" s="10">
        <v>21530</v>
      </c>
      <c r="F56" s="10">
        <v>0</v>
      </c>
      <c r="G56" s="10">
        <v>2000</v>
      </c>
      <c r="H56" s="10">
        <v>282360</v>
      </c>
    </row>
    <row r="57" spans="1:8" ht="21">
      <c r="A57" s="6" t="s">
        <v>553</v>
      </c>
      <c r="B57" s="7" t="s">
        <v>554</v>
      </c>
      <c r="C57" s="10">
        <v>1</v>
      </c>
      <c r="D57" s="10">
        <v>23530</v>
      </c>
      <c r="E57" s="10">
        <v>21530</v>
      </c>
      <c r="F57" s="10">
        <v>0</v>
      </c>
      <c r="G57" s="10">
        <v>2000</v>
      </c>
      <c r="H57" s="10">
        <v>282360</v>
      </c>
    </row>
    <row r="58" spans="1:8" ht="21">
      <c r="A58" s="6" t="s">
        <v>555</v>
      </c>
      <c r="B58" s="7" t="s">
        <v>556</v>
      </c>
      <c r="C58" s="10">
        <v>1</v>
      </c>
      <c r="D58" s="10">
        <v>21530</v>
      </c>
      <c r="E58" s="10">
        <v>21530</v>
      </c>
      <c r="F58" s="10">
        <v>0</v>
      </c>
      <c r="G58" s="10">
        <v>0</v>
      </c>
      <c r="H58" s="10">
        <v>258360</v>
      </c>
    </row>
    <row r="59" spans="1:8" ht="21">
      <c r="A59" s="6" t="s">
        <v>557</v>
      </c>
      <c r="B59" s="7" t="s">
        <v>558</v>
      </c>
      <c r="C59" s="10">
        <v>0.5</v>
      </c>
      <c r="D59" s="10">
        <v>21530</v>
      </c>
      <c r="E59" s="10">
        <v>21530</v>
      </c>
      <c r="F59" s="10">
        <v>0</v>
      </c>
      <c r="G59" s="10">
        <v>0</v>
      </c>
      <c r="H59" s="10">
        <v>129180</v>
      </c>
    </row>
    <row r="60" spans="1:8" ht="21">
      <c r="A60" s="6" t="s">
        <v>559</v>
      </c>
      <c r="B60" s="7" t="s">
        <v>560</v>
      </c>
      <c r="C60" s="10">
        <v>1</v>
      </c>
      <c r="D60" s="10">
        <v>41530</v>
      </c>
      <c r="E60" s="10">
        <v>21530</v>
      </c>
      <c r="F60" s="10">
        <v>0</v>
      </c>
      <c r="G60" s="10">
        <v>20000</v>
      </c>
      <c r="H60" s="10">
        <v>498360</v>
      </c>
    </row>
    <row r="61" spans="1:8" ht="31.5">
      <c r="A61" s="6" t="s">
        <v>561</v>
      </c>
      <c r="B61" s="7" t="s">
        <v>562</v>
      </c>
      <c r="C61" s="10">
        <v>1</v>
      </c>
      <c r="D61" s="10">
        <v>36530</v>
      </c>
      <c r="E61" s="10">
        <v>21530</v>
      </c>
      <c r="F61" s="10">
        <v>0</v>
      </c>
      <c r="G61" s="10">
        <v>15000</v>
      </c>
      <c r="H61" s="10">
        <v>438360</v>
      </c>
    </row>
    <row r="62" spans="1:8" ht="21">
      <c r="A62" s="6" t="s">
        <v>563</v>
      </c>
      <c r="B62" s="7" t="s">
        <v>564</v>
      </c>
      <c r="C62" s="10">
        <v>1</v>
      </c>
      <c r="D62" s="10">
        <v>31095</v>
      </c>
      <c r="E62" s="10">
        <v>15595</v>
      </c>
      <c r="F62" s="10">
        <v>0</v>
      </c>
      <c r="G62" s="10">
        <v>15500</v>
      </c>
      <c r="H62" s="10">
        <v>373140</v>
      </c>
    </row>
    <row r="63" spans="1:8" ht="21">
      <c r="A63" s="6" t="s">
        <v>565</v>
      </c>
      <c r="B63" s="7" t="s">
        <v>566</v>
      </c>
      <c r="C63" s="10">
        <v>1</v>
      </c>
      <c r="D63" s="10">
        <v>39540</v>
      </c>
      <c r="E63" s="10">
        <v>24540</v>
      </c>
      <c r="F63" s="10">
        <v>0</v>
      </c>
      <c r="G63" s="10">
        <v>15000</v>
      </c>
      <c r="H63" s="10">
        <v>474480</v>
      </c>
    </row>
    <row r="64" spans="1:8" ht="21">
      <c r="A64" s="6" t="s">
        <v>567</v>
      </c>
      <c r="B64" s="7" t="s">
        <v>568</v>
      </c>
      <c r="C64" s="10">
        <v>0.5</v>
      </c>
      <c r="D64" s="10">
        <v>20595</v>
      </c>
      <c r="E64" s="10">
        <v>15595</v>
      </c>
      <c r="F64" s="10">
        <v>0</v>
      </c>
      <c r="G64" s="10">
        <v>5000</v>
      </c>
      <c r="H64" s="10">
        <v>123570</v>
      </c>
    </row>
    <row r="65" spans="1:8" ht="21">
      <c r="A65" s="6" t="s">
        <v>569</v>
      </c>
      <c r="B65" s="7" t="s">
        <v>570</v>
      </c>
      <c r="C65" s="10">
        <v>8</v>
      </c>
      <c r="D65" s="10">
        <v>46430</v>
      </c>
      <c r="E65" s="10">
        <v>24430</v>
      </c>
      <c r="F65" s="10">
        <v>6500</v>
      </c>
      <c r="G65" s="10">
        <v>15500</v>
      </c>
      <c r="H65" s="10">
        <v>4457280</v>
      </c>
    </row>
    <row r="66" spans="1:8" ht="21">
      <c r="A66" s="6" t="s">
        <v>571</v>
      </c>
      <c r="B66" s="7" t="s">
        <v>572</v>
      </c>
      <c r="C66" s="10">
        <v>4</v>
      </c>
      <c r="D66" s="10">
        <v>46085</v>
      </c>
      <c r="E66" s="10">
        <v>20085</v>
      </c>
      <c r="F66" s="10">
        <v>11000</v>
      </c>
      <c r="G66" s="10">
        <v>15000</v>
      </c>
      <c r="H66" s="10">
        <v>2212080</v>
      </c>
    </row>
    <row r="67" spans="1:8" ht="21">
      <c r="A67" s="6" t="s">
        <v>573</v>
      </c>
      <c r="B67" s="7" t="s">
        <v>574</v>
      </c>
      <c r="C67" s="10">
        <v>3</v>
      </c>
      <c r="D67" s="10">
        <v>27860</v>
      </c>
      <c r="E67" s="10">
        <v>20860</v>
      </c>
      <c r="F67" s="10">
        <v>0</v>
      </c>
      <c r="G67" s="10">
        <v>7000</v>
      </c>
      <c r="H67" s="10">
        <v>1002960</v>
      </c>
    </row>
    <row r="68" spans="1:8" ht="21">
      <c r="A68" s="6" t="s">
        <v>575</v>
      </c>
      <c r="B68" s="7" t="s">
        <v>576</v>
      </c>
      <c r="C68" s="10">
        <v>2</v>
      </c>
      <c r="D68" s="10">
        <v>16538</v>
      </c>
      <c r="E68" s="10">
        <v>10538</v>
      </c>
      <c r="F68" s="10">
        <v>0</v>
      </c>
      <c r="G68" s="10">
        <v>6000</v>
      </c>
      <c r="H68" s="10">
        <v>396912</v>
      </c>
    </row>
    <row r="69" spans="1:8" ht="21">
      <c r="A69" s="6" t="s">
        <v>577</v>
      </c>
      <c r="B69" s="7" t="s">
        <v>578</v>
      </c>
      <c r="C69" s="10">
        <v>0.5</v>
      </c>
      <c r="D69" s="10">
        <v>17525</v>
      </c>
      <c r="E69" s="10">
        <v>12525</v>
      </c>
      <c r="F69" s="10">
        <v>0</v>
      </c>
      <c r="G69" s="10">
        <v>5000</v>
      </c>
      <c r="H69" s="10">
        <v>105150</v>
      </c>
    </row>
    <row r="70" spans="1:8" ht="21">
      <c r="A70" s="6" t="s">
        <v>579</v>
      </c>
      <c r="B70" s="7" t="s">
        <v>580</v>
      </c>
      <c r="C70" s="10">
        <v>2</v>
      </c>
      <c r="D70" s="10">
        <v>45651.5</v>
      </c>
      <c r="E70" s="10">
        <v>25651.5</v>
      </c>
      <c r="F70" s="10">
        <v>0</v>
      </c>
      <c r="G70" s="10">
        <v>20000</v>
      </c>
      <c r="H70" s="10">
        <v>1095636</v>
      </c>
    </row>
    <row r="71" spans="1:8" ht="21">
      <c r="A71" s="6" t="s">
        <v>579</v>
      </c>
      <c r="B71" s="7" t="s">
        <v>580</v>
      </c>
      <c r="C71" s="10">
        <v>1</v>
      </c>
      <c r="D71" s="10">
        <v>47539.75</v>
      </c>
      <c r="E71" s="10">
        <v>24039.75</v>
      </c>
      <c r="F71" s="10">
        <v>11500</v>
      </c>
      <c r="G71" s="10">
        <v>12000</v>
      </c>
      <c r="H71" s="10">
        <v>570477</v>
      </c>
    </row>
    <row r="72" spans="1:8" ht="21">
      <c r="A72" s="6" t="s">
        <v>581</v>
      </c>
      <c r="B72" s="7" t="s">
        <v>582</v>
      </c>
      <c r="C72" s="10">
        <v>1</v>
      </c>
      <c r="D72" s="10">
        <v>9580</v>
      </c>
      <c r="E72" s="10">
        <v>9580</v>
      </c>
      <c r="F72" s="10">
        <v>0</v>
      </c>
      <c r="G72" s="10">
        <v>0</v>
      </c>
      <c r="H72" s="10">
        <v>114960</v>
      </c>
    </row>
    <row r="73" spans="1:8" ht="21">
      <c r="A73" s="6" t="s">
        <v>583</v>
      </c>
      <c r="B73" s="7" t="s">
        <v>584</v>
      </c>
      <c r="C73" s="10">
        <v>1</v>
      </c>
      <c r="D73" s="10">
        <v>25595</v>
      </c>
      <c r="E73" s="10">
        <v>15595</v>
      </c>
      <c r="F73" s="10">
        <v>0</v>
      </c>
      <c r="G73" s="10">
        <v>10000</v>
      </c>
      <c r="H73" s="10">
        <v>307140</v>
      </c>
    </row>
    <row r="74" spans="1:8" ht="21">
      <c r="A74" s="6" t="s">
        <v>585</v>
      </c>
      <c r="B74" s="7" t="s">
        <v>586</v>
      </c>
      <c r="C74" s="10">
        <v>2</v>
      </c>
      <c r="D74" s="10">
        <v>25595</v>
      </c>
      <c r="E74" s="10">
        <v>15595</v>
      </c>
      <c r="F74" s="10">
        <v>0</v>
      </c>
      <c r="G74" s="10">
        <v>10000</v>
      </c>
      <c r="H74" s="10">
        <v>614280</v>
      </c>
    </row>
    <row r="75" spans="1:8" ht="21">
      <c r="A75" s="6" t="s">
        <v>587</v>
      </c>
      <c r="B75" s="7" t="s">
        <v>588</v>
      </c>
      <c r="C75" s="10">
        <v>4</v>
      </c>
      <c r="D75" s="10">
        <v>25595</v>
      </c>
      <c r="E75" s="10">
        <v>15595</v>
      </c>
      <c r="F75" s="10">
        <v>0</v>
      </c>
      <c r="G75" s="10">
        <v>10000</v>
      </c>
      <c r="H75" s="10">
        <v>1228560</v>
      </c>
    </row>
    <row r="76" spans="1:8" ht="21">
      <c r="A76" s="6" t="s">
        <v>589</v>
      </c>
      <c r="B76" s="7" t="s">
        <v>590</v>
      </c>
      <c r="C76" s="10">
        <v>5</v>
      </c>
      <c r="D76" s="10">
        <v>22475</v>
      </c>
      <c r="E76" s="10">
        <v>10475</v>
      </c>
      <c r="F76" s="10">
        <v>0</v>
      </c>
      <c r="G76" s="10">
        <v>12000</v>
      </c>
      <c r="H76" s="10">
        <v>1348500</v>
      </c>
    </row>
    <row r="77" spans="1:8" ht="21">
      <c r="A77" s="6" t="s">
        <v>591</v>
      </c>
      <c r="B77" s="7" t="s">
        <v>592</v>
      </c>
      <c r="C77" s="10">
        <v>1</v>
      </c>
      <c r="D77" s="10">
        <v>15000</v>
      </c>
      <c r="E77" s="10">
        <v>10475</v>
      </c>
      <c r="F77" s="10">
        <v>0</v>
      </c>
      <c r="G77" s="10">
        <v>4525</v>
      </c>
      <c r="H77" s="10">
        <v>180000</v>
      </c>
    </row>
    <row r="78" spans="1:8" ht="21">
      <c r="A78" s="6" t="s">
        <v>593</v>
      </c>
      <c r="B78" s="7" t="s">
        <v>594</v>
      </c>
      <c r="C78" s="10">
        <v>1</v>
      </c>
      <c r="D78" s="10">
        <v>12525</v>
      </c>
      <c r="E78" s="10">
        <v>12525</v>
      </c>
      <c r="F78" s="10">
        <v>0</v>
      </c>
      <c r="G78" s="10">
        <v>0</v>
      </c>
      <c r="H78" s="10">
        <v>150300</v>
      </c>
    </row>
    <row r="79" spans="1:8" ht="21">
      <c r="A79" s="6" t="s">
        <v>595</v>
      </c>
      <c r="B79" s="7" t="s">
        <v>596</v>
      </c>
      <c r="C79" s="10">
        <v>2</v>
      </c>
      <c r="D79" s="10">
        <v>27595</v>
      </c>
      <c r="E79" s="10">
        <v>15595</v>
      </c>
      <c r="F79" s="10">
        <v>0</v>
      </c>
      <c r="G79" s="10">
        <v>12000</v>
      </c>
      <c r="H79" s="10">
        <v>662280</v>
      </c>
    </row>
    <row r="80" spans="1:8" ht="21">
      <c r="A80" s="6" t="s">
        <v>597</v>
      </c>
      <c r="B80" s="7" t="s">
        <v>598</v>
      </c>
      <c r="C80" s="10">
        <v>1</v>
      </c>
      <c r="D80" s="10">
        <v>18255</v>
      </c>
      <c r="E80" s="10">
        <v>18255</v>
      </c>
      <c r="F80" s="10">
        <v>0</v>
      </c>
      <c r="G80" s="10">
        <v>0</v>
      </c>
      <c r="H80" s="10">
        <v>219060</v>
      </c>
    </row>
    <row r="81" spans="1:8" ht="21">
      <c r="A81" s="6" t="s">
        <v>599</v>
      </c>
      <c r="B81" s="7" t="s">
        <v>600</v>
      </c>
      <c r="C81" s="10">
        <v>1</v>
      </c>
      <c r="D81" s="10">
        <v>12525</v>
      </c>
      <c r="E81" s="10">
        <v>12525</v>
      </c>
      <c r="F81" s="10">
        <v>0</v>
      </c>
      <c r="G81" s="10">
        <v>0</v>
      </c>
      <c r="H81" s="10">
        <v>150300</v>
      </c>
    </row>
    <row r="82" spans="1:8" ht="21">
      <c r="A82" s="6" t="s">
        <v>601</v>
      </c>
      <c r="B82" s="7" t="s">
        <v>602</v>
      </c>
      <c r="C82" s="10">
        <v>2</v>
      </c>
      <c r="D82" s="10">
        <v>25185</v>
      </c>
      <c r="E82" s="10">
        <v>15185</v>
      </c>
      <c r="F82" s="10">
        <v>0</v>
      </c>
      <c r="G82" s="10">
        <v>10000</v>
      </c>
      <c r="H82" s="10">
        <v>604440</v>
      </c>
    </row>
    <row r="83" spans="1:8" ht="21">
      <c r="A83" s="6" t="s">
        <v>603</v>
      </c>
      <c r="B83" s="7" t="s">
        <v>604</v>
      </c>
      <c r="C83" s="10">
        <v>4</v>
      </c>
      <c r="D83" s="10">
        <v>35403.620000000003</v>
      </c>
      <c r="E83" s="10">
        <v>33216</v>
      </c>
      <c r="F83" s="10">
        <v>0</v>
      </c>
      <c r="G83" s="10">
        <v>2187.62</v>
      </c>
      <c r="H83" s="10">
        <v>1699373.76</v>
      </c>
    </row>
    <row r="84" spans="1:8" ht="21">
      <c r="A84" s="6" t="s">
        <v>605</v>
      </c>
      <c r="B84" s="7" t="s">
        <v>606</v>
      </c>
      <c r="C84" s="10">
        <v>1</v>
      </c>
      <c r="D84" s="10">
        <v>31252.5</v>
      </c>
      <c r="E84" s="10">
        <v>25252.5</v>
      </c>
      <c r="F84" s="10">
        <v>0</v>
      </c>
      <c r="G84" s="10">
        <v>6000</v>
      </c>
      <c r="H84" s="10">
        <v>375030</v>
      </c>
    </row>
    <row r="85" spans="1:8" ht="21">
      <c r="A85" s="6" t="s">
        <v>607</v>
      </c>
      <c r="B85" s="7" t="s">
        <v>608</v>
      </c>
      <c r="C85" s="10">
        <v>5</v>
      </c>
      <c r="D85" s="10">
        <v>25595</v>
      </c>
      <c r="E85" s="10">
        <v>15595</v>
      </c>
      <c r="F85" s="10">
        <v>0</v>
      </c>
      <c r="G85" s="10">
        <v>10000</v>
      </c>
      <c r="H85" s="10">
        <v>1535700</v>
      </c>
    </row>
    <row r="86" spans="1:8" ht="21">
      <c r="A86" s="6" t="s">
        <v>609</v>
      </c>
      <c r="B86" s="7" t="s">
        <v>610</v>
      </c>
      <c r="C86" s="10">
        <v>2</v>
      </c>
      <c r="D86" s="10">
        <v>15500</v>
      </c>
      <c r="E86" s="10">
        <v>12525</v>
      </c>
      <c r="F86" s="10">
        <v>0</v>
      </c>
      <c r="G86" s="10">
        <v>2975</v>
      </c>
      <c r="H86" s="10">
        <v>372000</v>
      </c>
    </row>
    <row r="87" spans="1:8">
      <c r="A87" s="6" t="s">
        <v>611</v>
      </c>
      <c r="B87" s="7" t="s">
        <v>612</v>
      </c>
      <c r="C87" s="10">
        <v>10.5</v>
      </c>
      <c r="D87" s="10">
        <v>21289.599999999999</v>
      </c>
      <c r="E87" s="10">
        <v>10080</v>
      </c>
      <c r="F87" s="10">
        <v>1209.5999999999999</v>
      </c>
      <c r="G87" s="10">
        <v>10000</v>
      </c>
      <c r="H87" s="10">
        <v>2682489.6</v>
      </c>
    </row>
    <row r="88" spans="1:8" ht="21">
      <c r="A88" s="6" t="s">
        <v>613</v>
      </c>
      <c r="B88" s="7" t="s">
        <v>614</v>
      </c>
      <c r="C88" s="10">
        <v>6</v>
      </c>
      <c r="D88" s="10">
        <v>18310</v>
      </c>
      <c r="E88" s="10">
        <v>9810</v>
      </c>
      <c r="F88" s="10">
        <v>0</v>
      </c>
      <c r="G88" s="10">
        <v>8500</v>
      </c>
      <c r="H88" s="10">
        <v>1318320</v>
      </c>
    </row>
    <row r="89" spans="1:8" ht="21">
      <c r="A89" s="6" t="s">
        <v>615</v>
      </c>
      <c r="B89" s="7" t="s">
        <v>616</v>
      </c>
      <c r="C89" s="10">
        <v>1</v>
      </c>
      <c r="D89" s="10">
        <v>21000</v>
      </c>
      <c r="E89" s="10">
        <v>14680</v>
      </c>
      <c r="F89" s="10">
        <v>0</v>
      </c>
      <c r="G89" s="10">
        <v>6320</v>
      </c>
      <c r="H89" s="10">
        <v>252000</v>
      </c>
    </row>
    <row r="90" spans="1:8" ht="21">
      <c r="A90" s="6" t="s">
        <v>617</v>
      </c>
      <c r="B90" s="7" t="s">
        <v>618</v>
      </c>
      <c r="C90" s="10">
        <v>2</v>
      </c>
      <c r="D90" s="10">
        <v>15300</v>
      </c>
      <c r="E90" s="10">
        <v>9580</v>
      </c>
      <c r="F90" s="10">
        <v>0</v>
      </c>
      <c r="G90" s="10">
        <v>5720</v>
      </c>
      <c r="H90" s="10">
        <v>367200</v>
      </c>
    </row>
    <row r="91" spans="1:8" ht="21">
      <c r="A91" s="6" t="s">
        <v>619</v>
      </c>
      <c r="B91" s="7" t="s">
        <v>620</v>
      </c>
      <c r="C91" s="10">
        <v>1</v>
      </c>
      <c r="D91" s="10">
        <v>18010</v>
      </c>
      <c r="E91" s="10">
        <v>9010</v>
      </c>
      <c r="F91" s="10">
        <v>0</v>
      </c>
      <c r="G91" s="10">
        <v>9000</v>
      </c>
      <c r="H91" s="10">
        <v>216120</v>
      </c>
    </row>
    <row r="92" spans="1:8" ht="21">
      <c r="A92" s="6" t="s">
        <v>621</v>
      </c>
      <c r="B92" s="7" t="s">
        <v>622</v>
      </c>
      <c r="C92" s="10">
        <v>4</v>
      </c>
      <c r="D92" s="10">
        <v>15320</v>
      </c>
      <c r="E92" s="10">
        <v>9010</v>
      </c>
      <c r="F92" s="10">
        <v>0</v>
      </c>
      <c r="G92" s="10">
        <v>6310</v>
      </c>
      <c r="H92" s="10">
        <v>735360</v>
      </c>
    </row>
    <row r="93" spans="1:8" ht="21">
      <c r="A93" s="6" t="s">
        <v>623</v>
      </c>
      <c r="B93" s="7" t="s">
        <v>624</v>
      </c>
      <c r="C93" s="10">
        <v>1</v>
      </c>
      <c r="D93" s="10">
        <v>15300</v>
      </c>
      <c r="E93" s="10">
        <v>8435</v>
      </c>
      <c r="F93" s="10">
        <v>0</v>
      </c>
      <c r="G93" s="10">
        <v>6865</v>
      </c>
      <c r="H93" s="10">
        <v>183600</v>
      </c>
    </row>
    <row r="94" spans="1:8" ht="21">
      <c r="A94" s="6" t="s">
        <v>625</v>
      </c>
      <c r="B94" s="7" t="s">
        <v>626</v>
      </c>
      <c r="C94" s="10">
        <v>1</v>
      </c>
      <c r="D94" s="10">
        <v>15280</v>
      </c>
      <c r="E94" s="10">
        <v>10080</v>
      </c>
      <c r="F94" s="10">
        <v>0</v>
      </c>
      <c r="G94" s="10">
        <v>5200</v>
      </c>
      <c r="H94" s="10">
        <v>183360</v>
      </c>
    </row>
    <row r="95" spans="1:8" ht="21">
      <c r="A95" s="6" t="s">
        <v>627</v>
      </c>
      <c r="B95" s="7" t="s">
        <v>628</v>
      </c>
      <c r="C95" s="10">
        <v>1</v>
      </c>
      <c r="D95" s="10">
        <v>15300</v>
      </c>
      <c r="E95" s="10">
        <v>10080</v>
      </c>
      <c r="F95" s="10">
        <v>0</v>
      </c>
      <c r="G95" s="10">
        <v>5220</v>
      </c>
      <c r="H95" s="10">
        <v>183600</v>
      </c>
    </row>
    <row r="96" spans="1:8" ht="21">
      <c r="A96" s="6" t="s">
        <v>629</v>
      </c>
      <c r="B96" s="7" t="s">
        <v>630</v>
      </c>
      <c r="C96" s="10">
        <v>1</v>
      </c>
      <c r="D96" s="10">
        <v>15300</v>
      </c>
      <c r="E96" s="10">
        <v>10080</v>
      </c>
      <c r="F96" s="10">
        <v>0</v>
      </c>
      <c r="G96" s="10">
        <v>5220</v>
      </c>
      <c r="H96" s="10">
        <v>183600</v>
      </c>
    </row>
    <row r="97" spans="1:8" ht="21">
      <c r="A97" s="6" t="s">
        <v>631</v>
      </c>
      <c r="B97" s="7" t="s">
        <v>632</v>
      </c>
      <c r="C97" s="10">
        <v>45</v>
      </c>
      <c r="D97" s="10">
        <v>18238.622220000001</v>
      </c>
      <c r="E97" s="10">
        <v>8023</v>
      </c>
      <c r="F97" s="10">
        <v>0</v>
      </c>
      <c r="G97" s="10">
        <v>10215.622219999999</v>
      </c>
      <c r="H97" s="10">
        <v>9848856</v>
      </c>
    </row>
    <row r="98" spans="1:8" ht="21">
      <c r="A98" s="6" t="s">
        <v>359</v>
      </c>
      <c r="B98" s="7" t="s">
        <v>633</v>
      </c>
      <c r="C98" s="10">
        <v>1</v>
      </c>
      <c r="D98" s="10">
        <v>59448</v>
      </c>
      <c r="E98" s="10">
        <v>29448</v>
      </c>
      <c r="F98" s="10">
        <v>0</v>
      </c>
      <c r="G98" s="10">
        <v>30000</v>
      </c>
      <c r="H98" s="10">
        <v>713376</v>
      </c>
    </row>
    <row r="99" spans="1:8" ht="31.5">
      <c r="A99" s="6" t="s">
        <v>634</v>
      </c>
      <c r="B99" s="7" t="s">
        <v>635</v>
      </c>
      <c r="C99" s="10">
        <v>1</v>
      </c>
      <c r="D99" s="10">
        <v>47130</v>
      </c>
      <c r="E99" s="10">
        <v>24130</v>
      </c>
      <c r="F99" s="10">
        <v>0</v>
      </c>
      <c r="G99" s="10">
        <v>23000</v>
      </c>
      <c r="H99" s="10">
        <v>565560</v>
      </c>
    </row>
    <row r="100" spans="1:8" ht="31.5">
      <c r="A100" s="6" t="s">
        <v>636</v>
      </c>
      <c r="B100" s="7" t="s">
        <v>637</v>
      </c>
      <c r="C100" s="10">
        <v>1</v>
      </c>
      <c r="D100" s="10">
        <v>48030</v>
      </c>
      <c r="E100" s="10">
        <v>23030</v>
      </c>
      <c r="F100" s="10">
        <v>0</v>
      </c>
      <c r="G100" s="10">
        <v>25000</v>
      </c>
      <c r="H100" s="10">
        <v>576360</v>
      </c>
    </row>
    <row r="101" spans="1:8" ht="21">
      <c r="A101" s="6" t="s">
        <v>638</v>
      </c>
      <c r="B101" s="7" t="s">
        <v>639</v>
      </c>
      <c r="C101" s="10">
        <v>3</v>
      </c>
      <c r="D101" s="10">
        <v>56430</v>
      </c>
      <c r="E101" s="10">
        <v>24430</v>
      </c>
      <c r="F101" s="10">
        <v>14000</v>
      </c>
      <c r="G101" s="10">
        <v>18000</v>
      </c>
      <c r="H101" s="10">
        <v>2031480</v>
      </c>
    </row>
    <row r="102" spans="1:8" ht="21">
      <c r="A102" s="6" t="s">
        <v>640</v>
      </c>
      <c r="B102" s="7" t="s">
        <v>641</v>
      </c>
      <c r="C102" s="10">
        <v>4</v>
      </c>
      <c r="D102" s="10">
        <v>25025</v>
      </c>
      <c r="E102" s="10">
        <v>12525</v>
      </c>
      <c r="F102" s="10">
        <v>0</v>
      </c>
      <c r="G102" s="10">
        <v>12500</v>
      </c>
      <c r="H102" s="10">
        <v>1201200</v>
      </c>
    </row>
    <row r="103" spans="1:8" ht="21">
      <c r="A103" s="6" t="s">
        <v>642</v>
      </c>
      <c r="B103" s="7" t="s">
        <v>643</v>
      </c>
      <c r="C103" s="10">
        <v>5</v>
      </c>
      <c r="D103" s="10">
        <v>16010</v>
      </c>
      <c r="E103" s="10">
        <v>9010</v>
      </c>
      <c r="F103" s="10">
        <v>0</v>
      </c>
      <c r="G103" s="10">
        <v>7000</v>
      </c>
      <c r="H103" s="10">
        <v>960600</v>
      </c>
    </row>
    <row r="104" spans="1:8" ht="21">
      <c r="A104" s="6" t="s">
        <v>644</v>
      </c>
      <c r="B104" s="7" t="s">
        <v>645</v>
      </c>
      <c r="C104" s="10">
        <v>2</v>
      </c>
      <c r="D104" s="10">
        <v>23934.25</v>
      </c>
      <c r="E104" s="10">
        <v>17934.25</v>
      </c>
      <c r="F104" s="10">
        <v>0</v>
      </c>
      <c r="G104" s="10">
        <v>6000</v>
      </c>
      <c r="H104" s="10">
        <v>574422</v>
      </c>
    </row>
    <row r="105" spans="1:8" ht="21">
      <c r="A105" s="6" t="s">
        <v>646</v>
      </c>
      <c r="B105" s="7" t="s">
        <v>647</v>
      </c>
      <c r="C105" s="10">
        <v>4</v>
      </c>
      <c r="D105" s="10">
        <v>19080</v>
      </c>
      <c r="E105" s="10">
        <v>10080</v>
      </c>
      <c r="F105" s="10">
        <v>0</v>
      </c>
      <c r="G105" s="10">
        <v>9000</v>
      </c>
      <c r="H105" s="10">
        <v>915840</v>
      </c>
    </row>
    <row r="106" spans="1:8" ht="21">
      <c r="A106" s="6" t="s">
        <v>648</v>
      </c>
      <c r="B106" s="7" t="s">
        <v>649</v>
      </c>
      <c r="C106" s="10">
        <v>0.5</v>
      </c>
      <c r="D106" s="10">
        <v>19015</v>
      </c>
      <c r="E106" s="10">
        <v>18015</v>
      </c>
      <c r="F106" s="10">
        <v>1000</v>
      </c>
      <c r="G106" s="10">
        <v>0</v>
      </c>
      <c r="H106" s="10">
        <v>114090</v>
      </c>
    </row>
    <row r="107" spans="1:8" ht="21">
      <c r="A107" s="6" t="s">
        <v>650</v>
      </c>
      <c r="B107" s="7" t="s">
        <v>651</v>
      </c>
      <c r="C107" s="10">
        <v>1.5</v>
      </c>
      <c r="D107" s="10">
        <v>42780</v>
      </c>
      <c r="E107" s="10">
        <v>21280</v>
      </c>
      <c r="F107" s="10">
        <v>13500</v>
      </c>
      <c r="G107" s="10">
        <v>8000</v>
      </c>
      <c r="H107" s="10">
        <v>770040</v>
      </c>
    </row>
    <row r="108" spans="1:8" ht="21">
      <c r="A108" s="6" t="s">
        <v>650</v>
      </c>
      <c r="B108" s="7" t="s">
        <v>651</v>
      </c>
      <c r="C108" s="10">
        <v>2</v>
      </c>
      <c r="D108" s="10">
        <v>51930</v>
      </c>
      <c r="E108" s="10">
        <v>24430</v>
      </c>
      <c r="F108" s="10">
        <v>15000</v>
      </c>
      <c r="G108" s="10">
        <v>12500</v>
      </c>
      <c r="H108" s="10">
        <v>1246320</v>
      </c>
    </row>
    <row r="109" spans="1:8" ht="21">
      <c r="A109" s="6" t="s">
        <v>652</v>
      </c>
      <c r="B109" s="7" t="s">
        <v>653</v>
      </c>
      <c r="C109" s="10">
        <v>0.5</v>
      </c>
      <c r="D109" s="10">
        <v>41762.800000000003</v>
      </c>
      <c r="E109" s="10">
        <v>22895</v>
      </c>
      <c r="F109" s="10">
        <v>3867.8</v>
      </c>
      <c r="G109" s="10">
        <v>15000</v>
      </c>
      <c r="H109" s="10">
        <v>250576.8</v>
      </c>
    </row>
    <row r="110" spans="1:8" ht="21">
      <c r="A110" s="6" t="s">
        <v>654</v>
      </c>
      <c r="B110" s="7" t="s">
        <v>655</v>
      </c>
      <c r="C110" s="10">
        <v>6</v>
      </c>
      <c r="D110" s="10">
        <v>49167.25</v>
      </c>
      <c r="E110" s="10">
        <v>21015</v>
      </c>
      <c r="F110" s="10">
        <v>8152.25</v>
      </c>
      <c r="G110" s="10">
        <v>20000</v>
      </c>
      <c r="H110" s="10">
        <v>3540042</v>
      </c>
    </row>
    <row r="111" spans="1:8" ht="21">
      <c r="A111" s="6" t="s">
        <v>656</v>
      </c>
      <c r="B111" s="7" t="s">
        <v>657</v>
      </c>
      <c r="C111" s="10">
        <v>3</v>
      </c>
      <c r="D111" s="10">
        <v>25894.36</v>
      </c>
      <c r="E111" s="10">
        <v>22129.8</v>
      </c>
      <c r="F111" s="10">
        <v>3764.56</v>
      </c>
      <c r="G111" s="10">
        <v>0</v>
      </c>
      <c r="H111" s="10">
        <v>932196.96</v>
      </c>
    </row>
    <row r="112" spans="1:8" ht="21">
      <c r="A112" s="6" t="s">
        <v>658</v>
      </c>
      <c r="B112" s="7" t="s">
        <v>659</v>
      </c>
      <c r="C112" s="10">
        <v>0.5</v>
      </c>
      <c r="D112" s="10">
        <v>38190.958330000001</v>
      </c>
      <c r="E112" s="10">
        <v>32191</v>
      </c>
      <c r="F112" s="10">
        <v>0</v>
      </c>
      <c r="G112" s="10">
        <v>5999.9583300000004</v>
      </c>
      <c r="H112" s="10">
        <v>229145.75</v>
      </c>
    </row>
    <row r="113" spans="1:8" ht="21">
      <c r="A113" s="6" t="s">
        <v>660</v>
      </c>
      <c r="B113" s="7" t="s">
        <v>661</v>
      </c>
      <c r="C113" s="10">
        <v>1</v>
      </c>
      <c r="D113" s="10">
        <v>34767</v>
      </c>
      <c r="E113" s="10">
        <v>19767</v>
      </c>
      <c r="F113" s="10">
        <v>0</v>
      </c>
      <c r="G113" s="10">
        <v>15000</v>
      </c>
      <c r="H113" s="10">
        <v>417204</v>
      </c>
    </row>
    <row r="114" spans="1:8" ht="21">
      <c r="A114" s="6" t="s">
        <v>662</v>
      </c>
      <c r="B114" s="7" t="s">
        <v>663</v>
      </c>
      <c r="C114" s="10">
        <v>9</v>
      </c>
      <c r="D114" s="10">
        <v>15985.76</v>
      </c>
      <c r="E114" s="10">
        <v>8023</v>
      </c>
      <c r="F114" s="10">
        <v>962.76</v>
      </c>
      <c r="G114" s="10">
        <v>7000</v>
      </c>
      <c r="H114" s="10">
        <v>1726462.08</v>
      </c>
    </row>
    <row r="115" spans="1:8" ht="21">
      <c r="A115" s="6" t="s">
        <v>664</v>
      </c>
      <c r="B115" s="7" t="s">
        <v>665</v>
      </c>
      <c r="C115" s="10">
        <v>1</v>
      </c>
      <c r="D115" s="10">
        <v>15323</v>
      </c>
      <c r="E115" s="10">
        <v>8023</v>
      </c>
      <c r="F115" s="10">
        <v>0</v>
      </c>
      <c r="G115" s="10">
        <v>7300</v>
      </c>
      <c r="H115" s="10">
        <v>183876</v>
      </c>
    </row>
    <row r="116" spans="1:8" ht="21">
      <c r="A116" s="6" t="s">
        <v>666</v>
      </c>
      <c r="B116" s="7" t="s">
        <v>667</v>
      </c>
      <c r="C116" s="10">
        <v>1</v>
      </c>
      <c r="D116" s="10">
        <v>15323</v>
      </c>
      <c r="E116" s="10">
        <v>8023</v>
      </c>
      <c r="F116" s="10">
        <v>0</v>
      </c>
      <c r="G116" s="10">
        <v>7300</v>
      </c>
      <c r="H116" s="10">
        <v>183876</v>
      </c>
    </row>
    <row r="117" spans="1:8" ht="21">
      <c r="A117" s="6" t="s">
        <v>668</v>
      </c>
      <c r="B117" s="7" t="s">
        <v>669</v>
      </c>
      <c r="C117" s="10">
        <v>7</v>
      </c>
      <c r="D117" s="10">
        <v>20080</v>
      </c>
      <c r="E117" s="10">
        <v>10080</v>
      </c>
      <c r="F117" s="10">
        <v>0</v>
      </c>
      <c r="G117" s="10">
        <v>10000</v>
      </c>
      <c r="H117" s="10">
        <v>1686720</v>
      </c>
    </row>
    <row r="118" spans="1:8" ht="21">
      <c r="A118" s="6" t="s">
        <v>670</v>
      </c>
      <c r="B118" s="7" t="s">
        <v>671</v>
      </c>
      <c r="C118" s="10">
        <v>6</v>
      </c>
      <c r="D118" s="10">
        <v>15336</v>
      </c>
      <c r="E118" s="10">
        <v>7706</v>
      </c>
      <c r="F118" s="10">
        <v>0</v>
      </c>
      <c r="G118" s="10">
        <v>7630</v>
      </c>
      <c r="H118" s="10">
        <v>1104192</v>
      </c>
    </row>
    <row r="119" spans="1:8" ht="21">
      <c r="A119" s="6" t="s">
        <v>672</v>
      </c>
      <c r="B119" s="7" t="s">
        <v>580</v>
      </c>
      <c r="C119" s="10">
        <v>1</v>
      </c>
      <c r="D119" s="10">
        <v>42027</v>
      </c>
      <c r="E119" s="10">
        <v>16527</v>
      </c>
      <c r="F119" s="10">
        <v>5500</v>
      </c>
      <c r="G119" s="10">
        <v>20000</v>
      </c>
      <c r="H119" s="10">
        <v>504324</v>
      </c>
    </row>
    <row r="120" spans="1:8" ht="21">
      <c r="A120" s="6" t="s">
        <v>672</v>
      </c>
      <c r="B120" s="7" t="s">
        <v>580</v>
      </c>
      <c r="C120" s="10">
        <v>1</v>
      </c>
      <c r="D120" s="10">
        <v>47053.75</v>
      </c>
      <c r="E120" s="10">
        <v>20553.75</v>
      </c>
      <c r="F120" s="10">
        <v>6500</v>
      </c>
      <c r="G120" s="10">
        <v>20000</v>
      </c>
      <c r="H120" s="10">
        <v>564645</v>
      </c>
    </row>
    <row r="121" spans="1:8" ht="21">
      <c r="A121" s="6" t="s">
        <v>673</v>
      </c>
      <c r="B121" s="7" t="s">
        <v>493</v>
      </c>
      <c r="C121" s="10">
        <v>2</v>
      </c>
      <c r="D121" s="10">
        <v>63163.95</v>
      </c>
      <c r="E121" s="10">
        <v>13660</v>
      </c>
      <c r="F121" s="10">
        <v>29503.95</v>
      </c>
      <c r="G121" s="10">
        <v>20000</v>
      </c>
      <c r="H121" s="10">
        <v>1515934.8</v>
      </c>
    </row>
    <row r="122" spans="1:8" ht="21">
      <c r="A122" s="6" t="s">
        <v>674</v>
      </c>
      <c r="B122" s="7" t="s">
        <v>493</v>
      </c>
      <c r="C122" s="10">
        <v>1</v>
      </c>
      <c r="D122" s="10">
        <v>67534.259999999995</v>
      </c>
      <c r="E122" s="10">
        <v>25382.5</v>
      </c>
      <c r="F122" s="10">
        <v>22151.759999999998</v>
      </c>
      <c r="G122" s="10">
        <v>20000</v>
      </c>
      <c r="H122" s="10">
        <v>810411.12</v>
      </c>
    </row>
    <row r="123" spans="1:8" ht="21">
      <c r="A123" s="6" t="s">
        <v>675</v>
      </c>
      <c r="B123" s="7" t="s">
        <v>493</v>
      </c>
      <c r="C123" s="10">
        <v>4</v>
      </c>
      <c r="D123" s="10">
        <v>68538.97</v>
      </c>
      <c r="E123" s="10">
        <v>23075</v>
      </c>
      <c r="F123" s="10">
        <v>23463.97</v>
      </c>
      <c r="G123" s="10">
        <v>22000</v>
      </c>
      <c r="H123" s="10">
        <v>3289870.56</v>
      </c>
    </row>
    <row r="124" spans="1:8" ht="21">
      <c r="A124" s="6" t="s">
        <v>676</v>
      </c>
      <c r="B124" s="7" t="s">
        <v>493</v>
      </c>
      <c r="C124" s="10">
        <v>5</v>
      </c>
      <c r="D124" s="10">
        <v>62081.285499999998</v>
      </c>
      <c r="E124" s="10">
        <v>23075</v>
      </c>
      <c r="F124" s="10">
        <v>22105.54</v>
      </c>
      <c r="G124" s="10">
        <v>16900.745500000001</v>
      </c>
      <c r="H124" s="10">
        <v>3724877.13</v>
      </c>
    </row>
    <row r="125" spans="1:8" ht="21">
      <c r="A125" s="6" t="s">
        <v>677</v>
      </c>
      <c r="B125" s="7" t="s">
        <v>493</v>
      </c>
      <c r="C125" s="10">
        <v>1</v>
      </c>
      <c r="D125" s="10">
        <v>70146.64</v>
      </c>
      <c r="E125" s="10">
        <v>23628</v>
      </c>
      <c r="F125" s="10">
        <v>26518.639999999999</v>
      </c>
      <c r="G125" s="10">
        <v>20000</v>
      </c>
      <c r="H125" s="10">
        <v>841759.68</v>
      </c>
    </row>
    <row r="126" spans="1:8" ht="21">
      <c r="A126" s="6" t="s">
        <v>678</v>
      </c>
      <c r="B126" s="7" t="s">
        <v>493</v>
      </c>
      <c r="C126" s="10">
        <v>1</v>
      </c>
      <c r="D126" s="10">
        <v>65309.3</v>
      </c>
      <c r="E126" s="10">
        <v>21630</v>
      </c>
      <c r="F126" s="10">
        <v>21679.3</v>
      </c>
      <c r="G126" s="10">
        <v>22000</v>
      </c>
      <c r="H126" s="10">
        <v>783711.6</v>
      </c>
    </row>
    <row r="127" spans="1:8" ht="21">
      <c r="A127" s="6" t="s">
        <v>679</v>
      </c>
      <c r="B127" s="7" t="s">
        <v>493</v>
      </c>
      <c r="C127" s="10">
        <v>1</v>
      </c>
      <c r="D127" s="10">
        <v>65869.2</v>
      </c>
      <c r="E127" s="10">
        <v>22176</v>
      </c>
      <c r="F127" s="10">
        <v>21693.200000000001</v>
      </c>
      <c r="G127" s="10">
        <v>22000</v>
      </c>
      <c r="H127" s="10">
        <v>790430.4</v>
      </c>
    </row>
    <row r="128" spans="1:8" ht="21">
      <c r="A128" s="6" t="s">
        <v>680</v>
      </c>
      <c r="B128" s="7" t="s">
        <v>681</v>
      </c>
      <c r="C128" s="10">
        <v>2</v>
      </c>
      <c r="D128" s="10">
        <v>59990</v>
      </c>
      <c r="E128" s="10">
        <v>26075</v>
      </c>
      <c r="F128" s="10">
        <v>23915</v>
      </c>
      <c r="G128" s="10">
        <v>10000</v>
      </c>
      <c r="H128" s="10">
        <v>1439760</v>
      </c>
    </row>
    <row r="129" spans="1:8" ht="21">
      <c r="A129" s="6" t="s">
        <v>490</v>
      </c>
      <c r="B129" s="7" t="s">
        <v>491</v>
      </c>
      <c r="C129" s="10">
        <v>16</v>
      </c>
      <c r="D129" s="10">
        <v>57756.14</v>
      </c>
      <c r="E129" s="10">
        <v>24805</v>
      </c>
      <c r="F129" s="10">
        <v>2118.64</v>
      </c>
      <c r="G129" s="10">
        <v>30832.5</v>
      </c>
      <c r="H129" s="10">
        <v>11089178.880000001</v>
      </c>
    </row>
    <row r="130" spans="1:8" ht="21">
      <c r="A130" s="6" t="s">
        <v>682</v>
      </c>
      <c r="B130" s="7" t="s">
        <v>683</v>
      </c>
      <c r="C130" s="10">
        <v>21</v>
      </c>
      <c r="D130" s="10">
        <v>64004.791899999997</v>
      </c>
      <c r="E130" s="10">
        <v>24039.75</v>
      </c>
      <c r="F130" s="10">
        <v>24465.0419</v>
      </c>
      <c r="G130" s="10">
        <v>15500</v>
      </c>
      <c r="H130" s="10">
        <v>16129207.560000001</v>
      </c>
    </row>
    <row r="131" spans="1:8" ht="21">
      <c r="A131" s="6" t="s">
        <v>684</v>
      </c>
      <c r="B131" s="7" t="s">
        <v>685</v>
      </c>
      <c r="C131" s="10">
        <v>18</v>
      </c>
      <c r="D131" s="10">
        <v>64986.12384</v>
      </c>
      <c r="E131" s="10">
        <v>26475</v>
      </c>
      <c r="F131" s="10">
        <v>23311.12384</v>
      </c>
      <c r="G131" s="10">
        <v>15200</v>
      </c>
      <c r="H131" s="10">
        <v>14037002.75</v>
      </c>
    </row>
    <row r="132" spans="1:8" ht="21">
      <c r="A132" s="6" t="s">
        <v>686</v>
      </c>
      <c r="B132" s="7" t="s">
        <v>687</v>
      </c>
      <c r="C132" s="10">
        <v>19</v>
      </c>
      <c r="D132" s="10">
        <v>62418.73</v>
      </c>
      <c r="E132" s="10">
        <v>25651.5</v>
      </c>
      <c r="F132" s="10">
        <v>20567.23</v>
      </c>
      <c r="G132" s="10">
        <v>16200</v>
      </c>
      <c r="H132" s="10">
        <v>14231470.439999999</v>
      </c>
    </row>
    <row r="133" spans="1:8" ht="21">
      <c r="A133" s="6" t="s">
        <v>688</v>
      </c>
      <c r="B133" s="7" t="s">
        <v>681</v>
      </c>
      <c r="C133" s="10">
        <v>2</v>
      </c>
      <c r="D133" s="10">
        <v>59232</v>
      </c>
      <c r="E133" s="10">
        <v>22605</v>
      </c>
      <c r="F133" s="10">
        <v>25027</v>
      </c>
      <c r="G133" s="10">
        <v>11600</v>
      </c>
      <c r="H133" s="10">
        <v>1421568</v>
      </c>
    </row>
    <row r="134" spans="1:8" ht="21">
      <c r="A134" s="6" t="s">
        <v>689</v>
      </c>
      <c r="B134" s="7" t="s">
        <v>690</v>
      </c>
      <c r="C134" s="10">
        <v>3</v>
      </c>
      <c r="D134" s="10">
        <v>57589.25</v>
      </c>
      <c r="E134" s="10">
        <v>21903</v>
      </c>
      <c r="F134" s="10">
        <v>24586.25</v>
      </c>
      <c r="G134" s="10">
        <v>11100</v>
      </c>
      <c r="H134" s="10">
        <v>2073213</v>
      </c>
    </row>
    <row r="135" spans="1:8" ht="21">
      <c r="A135" s="6" t="s">
        <v>691</v>
      </c>
      <c r="B135" s="7" t="s">
        <v>687</v>
      </c>
      <c r="C135" s="10">
        <v>7</v>
      </c>
      <c r="D135" s="10">
        <v>60285.73</v>
      </c>
      <c r="E135" s="10">
        <v>30537.5</v>
      </c>
      <c r="F135" s="10">
        <v>19648.23</v>
      </c>
      <c r="G135" s="10">
        <v>10100</v>
      </c>
      <c r="H135" s="10">
        <v>5064001.32</v>
      </c>
    </row>
    <row r="136" spans="1:8" ht="21">
      <c r="A136" s="6" t="s">
        <v>692</v>
      </c>
      <c r="B136" s="7" t="s">
        <v>693</v>
      </c>
      <c r="C136" s="10">
        <v>2</v>
      </c>
      <c r="D136" s="10">
        <v>56124.18</v>
      </c>
      <c r="E136" s="10">
        <v>20660</v>
      </c>
      <c r="F136" s="10">
        <v>23364.18</v>
      </c>
      <c r="G136" s="10">
        <v>12100</v>
      </c>
      <c r="H136" s="10">
        <v>1346980.32</v>
      </c>
    </row>
    <row r="137" spans="1:8" ht="21">
      <c r="A137" s="6" t="s">
        <v>694</v>
      </c>
      <c r="B137" s="7" t="s">
        <v>695</v>
      </c>
      <c r="C137" s="10">
        <v>2</v>
      </c>
      <c r="D137" s="10">
        <v>55680.19</v>
      </c>
      <c r="E137" s="10">
        <v>20013</v>
      </c>
      <c r="F137" s="10">
        <v>23567.19</v>
      </c>
      <c r="G137" s="10">
        <v>12100</v>
      </c>
      <c r="H137" s="10">
        <v>1336324.56</v>
      </c>
    </row>
    <row r="138" spans="1:8" ht="21">
      <c r="A138" s="6" t="s">
        <v>696</v>
      </c>
      <c r="B138" s="7" t="s">
        <v>697</v>
      </c>
      <c r="C138" s="10">
        <v>2</v>
      </c>
      <c r="D138" s="10">
        <v>63860.687080000003</v>
      </c>
      <c r="E138" s="10">
        <v>29766</v>
      </c>
      <c r="F138" s="10">
        <v>19632.78</v>
      </c>
      <c r="G138" s="10">
        <v>14461.907080000001</v>
      </c>
      <c r="H138" s="10">
        <v>1532656.49</v>
      </c>
    </row>
    <row r="139" spans="1:8" ht="21">
      <c r="A139" s="6" t="s">
        <v>698</v>
      </c>
      <c r="B139" s="7" t="s">
        <v>690</v>
      </c>
      <c r="C139" s="10">
        <v>2</v>
      </c>
      <c r="D139" s="10">
        <v>63724.88</v>
      </c>
      <c r="E139" s="10">
        <v>21215</v>
      </c>
      <c r="F139" s="10">
        <v>27564</v>
      </c>
      <c r="G139" s="10">
        <v>14945.88</v>
      </c>
      <c r="H139" s="10">
        <v>1529397.12</v>
      </c>
    </row>
    <row r="140" spans="1:8" ht="21">
      <c r="A140" s="6" t="s">
        <v>699</v>
      </c>
      <c r="B140" s="7" t="s">
        <v>700</v>
      </c>
      <c r="C140" s="10">
        <v>3</v>
      </c>
      <c r="D140" s="10">
        <v>65495</v>
      </c>
      <c r="E140" s="10">
        <v>15697.5</v>
      </c>
      <c r="F140" s="10">
        <v>32697.5</v>
      </c>
      <c r="G140" s="10">
        <v>17100</v>
      </c>
      <c r="H140" s="10">
        <v>2357820</v>
      </c>
    </row>
    <row r="141" spans="1:8" ht="21">
      <c r="A141" s="6" t="s">
        <v>701</v>
      </c>
      <c r="B141" s="7" t="s">
        <v>702</v>
      </c>
      <c r="C141" s="10">
        <v>2</v>
      </c>
      <c r="D141" s="10">
        <v>52177</v>
      </c>
      <c r="E141" s="10">
        <v>17045</v>
      </c>
      <c r="F141" s="10">
        <v>19632</v>
      </c>
      <c r="G141" s="10">
        <v>15500</v>
      </c>
      <c r="H141" s="10">
        <v>1252248</v>
      </c>
    </row>
    <row r="142" spans="1:8" ht="21">
      <c r="A142" s="6" t="s">
        <v>703</v>
      </c>
      <c r="B142" s="7" t="s">
        <v>681</v>
      </c>
      <c r="C142" s="10">
        <v>1</v>
      </c>
      <c r="D142" s="10">
        <v>59948.408300000003</v>
      </c>
      <c r="E142" s="10">
        <v>21089.25</v>
      </c>
      <c r="F142" s="10">
        <v>24359.158299999999</v>
      </c>
      <c r="G142" s="10">
        <v>14500</v>
      </c>
      <c r="H142" s="10">
        <v>719380.9</v>
      </c>
    </row>
    <row r="143" spans="1:8" ht="21">
      <c r="A143" s="6" t="s">
        <v>704</v>
      </c>
      <c r="B143" s="7" t="s">
        <v>705</v>
      </c>
      <c r="C143" s="10">
        <v>1</v>
      </c>
      <c r="D143" s="10">
        <v>61275.3</v>
      </c>
      <c r="E143" s="10">
        <v>18396</v>
      </c>
      <c r="F143" s="10">
        <v>23000</v>
      </c>
      <c r="G143" s="10">
        <v>19879.3</v>
      </c>
      <c r="H143" s="10">
        <v>735303.6</v>
      </c>
    </row>
    <row r="144" spans="1:8" ht="21">
      <c r="A144" s="6" t="s">
        <v>111</v>
      </c>
      <c r="B144" s="7" t="s">
        <v>690</v>
      </c>
      <c r="C144" s="10">
        <v>1</v>
      </c>
      <c r="D144" s="10">
        <v>61812.023000000001</v>
      </c>
      <c r="E144" s="10">
        <v>25458</v>
      </c>
      <c r="F144" s="10">
        <v>20354</v>
      </c>
      <c r="G144" s="10">
        <v>16000.022999999999</v>
      </c>
      <c r="H144" s="10">
        <v>741744.28</v>
      </c>
    </row>
    <row r="145" spans="1:8" ht="24.95" customHeight="1">
      <c r="A145" s="28" t="s">
        <v>496</v>
      </c>
      <c r="B145" s="28"/>
      <c r="C145" s="12" t="s">
        <v>390</v>
      </c>
      <c r="D145" s="12">
        <f>SUBTOTAL(9,D23:D144)</f>
        <v>4647316.1551699992</v>
      </c>
      <c r="E145" s="12" t="s">
        <v>390</v>
      </c>
      <c r="F145" s="12" t="s">
        <v>390</v>
      </c>
      <c r="G145" s="12" t="s">
        <v>390</v>
      </c>
      <c r="H145" s="12">
        <f>SUBTOTAL(9,H23:H144)</f>
        <v>173209826.59999999</v>
      </c>
    </row>
    <row r="146" spans="1:8" ht="24.95" customHeight="1"/>
    <row r="147" spans="1:8" ht="24.95" customHeight="1">
      <c r="A147" s="26" t="s">
        <v>470</v>
      </c>
      <c r="B147" s="26"/>
      <c r="C147" s="27" t="s">
        <v>110</v>
      </c>
      <c r="D147" s="27"/>
      <c r="E147" s="27"/>
      <c r="F147" s="27"/>
      <c r="G147" s="27"/>
      <c r="H147" s="27"/>
    </row>
    <row r="148" spans="1:8" ht="24.95" customHeight="1">
      <c r="A148" s="26" t="s">
        <v>471</v>
      </c>
      <c r="B148" s="26"/>
      <c r="C148" s="27" t="s">
        <v>706</v>
      </c>
      <c r="D148" s="27"/>
      <c r="E148" s="27"/>
      <c r="F148" s="27"/>
      <c r="G148" s="27"/>
      <c r="H148" s="27"/>
    </row>
    <row r="149" spans="1:8" ht="24.95" customHeight="1">
      <c r="A149" s="17" t="s">
        <v>473</v>
      </c>
      <c r="B149" s="17"/>
      <c r="C149" s="17"/>
      <c r="D149" s="17"/>
      <c r="E149" s="17"/>
      <c r="F149" s="17"/>
      <c r="G149" s="17"/>
      <c r="H149" s="17"/>
    </row>
    <row r="150" spans="1:8" ht="24.95" customHeight="1"/>
    <row r="151" spans="1:8" ht="50.1" customHeight="1">
      <c r="A151" s="19" t="s">
        <v>379</v>
      </c>
      <c r="B151" s="19" t="s">
        <v>474</v>
      </c>
      <c r="C151" s="19" t="s">
        <v>475</v>
      </c>
      <c r="D151" s="19" t="s">
        <v>476</v>
      </c>
      <c r="E151" s="19"/>
      <c r="F151" s="19"/>
      <c r="G151" s="19"/>
      <c r="H151" s="19" t="s">
        <v>477</v>
      </c>
    </row>
    <row r="152" spans="1:8" ht="50.1" customHeight="1">
      <c r="A152" s="19"/>
      <c r="B152" s="19"/>
      <c r="C152" s="19"/>
      <c r="D152" s="19" t="s">
        <v>478</v>
      </c>
      <c r="E152" s="19" t="s">
        <v>479</v>
      </c>
      <c r="F152" s="19"/>
      <c r="G152" s="19"/>
      <c r="H152" s="19"/>
    </row>
    <row r="153" spans="1:8" ht="50.1" customHeight="1">
      <c r="A153" s="19"/>
      <c r="B153" s="19"/>
      <c r="C153" s="19"/>
      <c r="D153" s="19"/>
      <c r="E153" s="6" t="s">
        <v>480</v>
      </c>
      <c r="F153" s="6" t="s">
        <v>481</v>
      </c>
      <c r="G153" s="6" t="s">
        <v>482</v>
      </c>
      <c r="H153" s="19"/>
    </row>
    <row r="154" spans="1:8" ht="24.95" customHeight="1">
      <c r="A154" s="6" t="s">
        <v>386</v>
      </c>
      <c r="B154" s="6" t="s">
        <v>483</v>
      </c>
      <c r="C154" s="6" t="s">
        <v>484</v>
      </c>
      <c r="D154" s="6" t="s">
        <v>485</v>
      </c>
      <c r="E154" s="6" t="s">
        <v>486</v>
      </c>
      <c r="F154" s="6" t="s">
        <v>487</v>
      </c>
      <c r="G154" s="6" t="s">
        <v>488</v>
      </c>
      <c r="H154" s="6" t="s">
        <v>489</v>
      </c>
    </row>
    <row r="155" spans="1:8" ht="21">
      <c r="A155" s="6" t="s">
        <v>483</v>
      </c>
      <c r="B155" s="7" t="s">
        <v>499</v>
      </c>
      <c r="C155" s="10">
        <v>1</v>
      </c>
      <c r="D155" s="10">
        <v>22000</v>
      </c>
      <c r="E155" s="10">
        <v>0</v>
      </c>
      <c r="F155" s="10">
        <v>10000</v>
      </c>
      <c r="G155" s="10">
        <v>12000</v>
      </c>
      <c r="H155" s="10">
        <v>264000</v>
      </c>
    </row>
    <row r="156" spans="1:8" ht="21">
      <c r="A156" s="6" t="s">
        <v>484</v>
      </c>
      <c r="B156" s="7" t="s">
        <v>500</v>
      </c>
      <c r="C156" s="10">
        <v>1</v>
      </c>
      <c r="D156" s="10">
        <v>15950</v>
      </c>
      <c r="E156" s="10">
        <v>0</v>
      </c>
      <c r="F156" s="10">
        <v>8950</v>
      </c>
      <c r="G156" s="10">
        <v>7000</v>
      </c>
      <c r="H156" s="10">
        <v>191400</v>
      </c>
    </row>
    <row r="157" spans="1:8" ht="21">
      <c r="A157" s="6" t="s">
        <v>486</v>
      </c>
      <c r="B157" s="7" t="s">
        <v>502</v>
      </c>
      <c r="C157" s="10">
        <v>1</v>
      </c>
      <c r="D157" s="10">
        <v>10000</v>
      </c>
      <c r="E157" s="10">
        <v>0</v>
      </c>
      <c r="F157" s="10">
        <v>0</v>
      </c>
      <c r="G157" s="10">
        <v>10000</v>
      </c>
      <c r="H157" s="10">
        <v>120000</v>
      </c>
    </row>
    <row r="158" spans="1:8" ht="21">
      <c r="A158" s="6" t="s">
        <v>488</v>
      </c>
      <c r="B158" s="7" t="s">
        <v>503</v>
      </c>
      <c r="C158" s="10">
        <v>1</v>
      </c>
      <c r="D158" s="10">
        <v>16800</v>
      </c>
      <c r="E158" s="10">
        <v>0</v>
      </c>
      <c r="F158" s="10">
        <v>14800</v>
      </c>
      <c r="G158" s="10">
        <v>2000</v>
      </c>
      <c r="H158" s="10">
        <v>201600</v>
      </c>
    </row>
    <row r="159" spans="1:8" ht="21">
      <c r="A159" s="6" t="s">
        <v>489</v>
      </c>
      <c r="B159" s="7" t="s">
        <v>504</v>
      </c>
      <c r="C159" s="10">
        <v>1</v>
      </c>
      <c r="D159" s="10">
        <v>5000</v>
      </c>
      <c r="E159" s="10">
        <v>0</v>
      </c>
      <c r="F159" s="10">
        <v>0</v>
      </c>
      <c r="G159" s="10">
        <v>5000</v>
      </c>
      <c r="H159" s="10">
        <v>60000</v>
      </c>
    </row>
    <row r="160" spans="1:8" ht="21">
      <c r="A160" s="6" t="s">
        <v>505</v>
      </c>
      <c r="B160" s="7" t="s">
        <v>506</v>
      </c>
      <c r="C160" s="10">
        <v>1</v>
      </c>
      <c r="D160" s="10">
        <v>8000</v>
      </c>
      <c r="E160" s="10">
        <v>0</v>
      </c>
      <c r="F160" s="10">
        <v>0</v>
      </c>
      <c r="G160" s="10">
        <v>8000</v>
      </c>
      <c r="H160" s="10">
        <v>96000</v>
      </c>
    </row>
    <row r="161" spans="1:8" ht="21">
      <c r="A161" s="6" t="s">
        <v>507</v>
      </c>
      <c r="B161" s="7" t="s">
        <v>508</v>
      </c>
      <c r="C161" s="10">
        <v>1</v>
      </c>
      <c r="D161" s="10">
        <v>2000</v>
      </c>
      <c r="E161" s="10">
        <v>0</v>
      </c>
      <c r="F161" s="10">
        <v>0</v>
      </c>
      <c r="G161" s="10">
        <v>2000</v>
      </c>
      <c r="H161" s="10">
        <v>2000</v>
      </c>
    </row>
    <row r="162" spans="1:8" ht="21">
      <c r="A162" s="6" t="s">
        <v>509</v>
      </c>
      <c r="B162" s="7" t="s">
        <v>510</v>
      </c>
      <c r="C162" s="10">
        <v>1</v>
      </c>
      <c r="D162" s="10">
        <v>7000</v>
      </c>
      <c r="E162" s="10">
        <v>0</v>
      </c>
      <c r="F162" s="10">
        <v>0</v>
      </c>
      <c r="G162" s="10">
        <v>7000</v>
      </c>
      <c r="H162" s="10">
        <v>84000</v>
      </c>
    </row>
    <row r="163" spans="1:8" ht="21">
      <c r="A163" s="6" t="s">
        <v>559</v>
      </c>
      <c r="B163" s="7" t="s">
        <v>560</v>
      </c>
      <c r="C163" s="10">
        <v>1</v>
      </c>
      <c r="D163" s="10">
        <v>8000</v>
      </c>
      <c r="E163" s="10">
        <v>0</v>
      </c>
      <c r="F163" s="10">
        <v>0</v>
      </c>
      <c r="G163" s="10">
        <v>8000</v>
      </c>
      <c r="H163" s="10">
        <v>96000</v>
      </c>
    </row>
    <row r="164" spans="1:8" ht="21">
      <c r="A164" s="6" t="s">
        <v>571</v>
      </c>
      <c r="B164" s="7" t="s">
        <v>572</v>
      </c>
      <c r="C164" s="10">
        <v>1</v>
      </c>
      <c r="D164" s="10">
        <v>15000</v>
      </c>
      <c r="E164" s="10">
        <v>0</v>
      </c>
      <c r="F164" s="10">
        <v>15000</v>
      </c>
      <c r="G164" s="10">
        <v>0</v>
      </c>
      <c r="H164" s="10">
        <v>180000</v>
      </c>
    </row>
    <row r="165" spans="1:8" ht="21">
      <c r="A165" s="6" t="s">
        <v>583</v>
      </c>
      <c r="B165" s="7" t="s">
        <v>584</v>
      </c>
      <c r="C165" s="10">
        <v>2</v>
      </c>
      <c r="D165" s="10">
        <v>2000</v>
      </c>
      <c r="E165" s="10">
        <v>0</v>
      </c>
      <c r="F165" s="10">
        <v>0</v>
      </c>
      <c r="G165" s="10">
        <v>2000</v>
      </c>
      <c r="H165" s="10">
        <v>48000</v>
      </c>
    </row>
    <row r="166" spans="1:8" ht="21">
      <c r="A166" s="6" t="s">
        <v>585</v>
      </c>
      <c r="B166" s="7" t="s">
        <v>586</v>
      </c>
      <c r="C166" s="10">
        <v>2</v>
      </c>
      <c r="D166" s="10">
        <v>2000</v>
      </c>
      <c r="E166" s="10">
        <v>0</v>
      </c>
      <c r="F166" s="10">
        <v>0</v>
      </c>
      <c r="G166" s="10">
        <v>2000</v>
      </c>
      <c r="H166" s="10">
        <v>48000</v>
      </c>
    </row>
    <row r="167" spans="1:8" ht="21">
      <c r="A167" s="6" t="s">
        <v>587</v>
      </c>
      <c r="B167" s="7" t="s">
        <v>588</v>
      </c>
      <c r="C167" s="10">
        <v>4</v>
      </c>
      <c r="D167" s="10">
        <v>1500</v>
      </c>
      <c r="E167" s="10">
        <v>0</v>
      </c>
      <c r="F167" s="10">
        <v>0</v>
      </c>
      <c r="G167" s="10">
        <v>1500</v>
      </c>
      <c r="H167" s="10">
        <v>72000</v>
      </c>
    </row>
    <row r="168" spans="1:8" ht="21">
      <c r="A168" s="6" t="s">
        <v>607</v>
      </c>
      <c r="B168" s="7" t="s">
        <v>608</v>
      </c>
      <c r="C168" s="10">
        <v>5</v>
      </c>
      <c r="D168" s="10">
        <v>5000</v>
      </c>
      <c r="E168" s="10">
        <v>0</v>
      </c>
      <c r="F168" s="10">
        <v>0</v>
      </c>
      <c r="G168" s="10">
        <v>5000</v>
      </c>
      <c r="H168" s="10">
        <v>300000</v>
      </c>
    </row>
    <row r="169" spans="1:8" ht="21">
      <c r="A169" s="6" t="s">
        <v>359</v>
      </c>
      <c r="B169" s="7" t="s">
        <v>633</v>
      </c>
      <c r="C169" s="10">
        <v>1</v>
      </c>
      <c r="D169" s="10">
        <v>15500</v>
      </c>
      <c r="E169" s="10">
        <v>0</v>
      </c>
      <c r="F169" s="10">
        <v>10500</v>
      </c>
      <c r="G169" s="10">
        <v>5000</v>
      </c>
      <c r="H169" s="10">
        <v>186000</v>
      </c>
    </row>
    <row r="170" spans="1:8" ht="31.5">
      <c r="A170" s="6" t="s">
        <v>634</v>
      </c>
      <c r="B170" s="7" t="s">
        <v>635</v>
      </c>
      <c r="C170" s="10">
        <v>1</v>
      </c>
      <c r="D170" s="10">
        <v>6555</v>
      </c>
      <c r="E170" s="10">
        <v>0</v>
      </c>
      <c r="F170" s="10">
        <v>6555</v>
      </c>
      <c r="G170" s="10">
        <v>0</v>
      </c>
      <c r="H170" s="10">
        <v>78660</v>
      </c>
    </row>
    <row r="171" spans="1:8" ht="31.5">
      <c r="A171" s="6" t="s">
        <v>636</v>
      </c>
      <c r="B171" s="7" t="s">
        <v>637</v>
      </c>
      <c r="C171" s="10">
        <v>1</v>
      </c>
      <c r="D171" s="10">
        <v>6000</v>
      </c>
      <c r="E171" s="10">
        <v>0</v>
      </c>
      <c r="F171" s="10">
        <v>0</v>
      </c>
      <c r="G171" s="10">
        <v>6000</v>
      </c>
      <c r="H171" s="10">
        <v>72000</v>
      </c>
    </row>
    <row r="172" spans="1:8" ht="21">
      <c r="A172" s="6" t="s">
        <v>638</v>
      </c>
      <c r="B172" s="7" t="s">
        <v>639</v>
      </c>
      <c r="C172" s="10">
        <v>1</v>
      </c>
      <c r="D172" s="10">
        <v>22560</v>
      </c>
      <c r="E172" s="10">
        <v>0</v>
      </c>
      <c r="F172" s="10">
        <v>20560</v>
      </c>
      <c r="G172" s="10">
        <v>2000</v>
      </c>
      <c r="H172" s="10">
        <v>270720</v>
      </c>
    </row>
    <row r="173" spans="1:8" ht="21">
      <c r="A173" s="6" t="s">
        <v>161</v>
      </c>
      <c r="B173" s="7" t="s">
        <v>707</v>
      </c>
      <c r="C173" s="10">
        <v>4</v>
      </c>
      <c r="D173" s="10">
        <v>37382.5</v>
      </c>
      <c r="E173" s="10">
        <v>23075</v>
      </c>
      <c r="F173" s="10">
        <v>5307.5</v>
      </c>
      <c r="G173" s="10">
        <v>9000</v>
      </c>
      <c r="H173" s="10">
        <v>1794360</v>
      </c>
    </row>
    <row r="174" spans="1:8" ht="21">
      <c r="A174" s="6" t="s">
        <v>648</v>
      </c>
      <c r="B174" s="7" t="s">
        <v>649</v>
      </c>
      <c r="C174" s="10">
        <v>0.5</v>
      </c>
      <c r="D174" s="10">
        <v>5000</v>
      </c>
      <c r="E174" s="10">
        <v>0</v>
      </c>
      <c r="F174" s="10">
        <v>0</v>
      </c>
      <c r="G174" s="10">
        <v>5000</v>
      </c>
      <c r="H174" s="10">
        <v>30000</v>
      </c>
    </row>
    <row r="175" spans="1:8" ht="21">
      <c r="A175" s="6" t="s">
        <v>650</v>
      </c>
      <c r="B175" s="7" t="s">
        <v>651</v>
      </c>
      <c r="C175" s="10">
        <v>1</v>
      </c>
      <c r="D175" s="10">
        <v>13949</v>
      </c>
      <c r="E175" s="10">
        <v>0</v>
      </c>
      <c r="F175" s="10">
        <v>10949</v>
      </c>
      <c r="G175" s="10">
        <v>3000</v>
      </c>
      <c r="H175" s="10">
        <v>167388</v>
      </c>
    </row>
    <row r="176" spans="1:8" ht="21">
      <c r="A176" s="6" t="s">
        <v>652</v>
      </c>
      <c r="B176" s="7" t="s">
        <v>653</v>
      </c>
      <c r="C176" s="10">
        <v>0.5</v>
      </c>
      <c r="D176" s="10">
        <v>7000</v>
      </c>
      <c r="E176" s="10">
        <v>0</v>
      </c>
      <c r="F176" s="10">
        <v>0</v>
      </c>
      <c r="G176" s="10">
        <v>7000</v>
      </c>
      <c r="H176" s="10">
        <v>42000</v>
      </c>
    </row>
    <row r="177" spans="1:8" ht="21">
      <c r="A177" s="6" t="s">
        <v>660</v>
      </c>
      <c r="B177" s="7" t="s">
        <v>661</v>
      </c>
      <c r="C177" s="10">
        <v>1</v>
      </c>
      <c r="D177" s="10">
        <v>10000</v>
      </c>
      <c r="E177" s="10">
        <v>0</v>
      </c>
      <c r="F177" s="10">
        <v>0</v>
      </c>
      <c r="G177" s="10">
        <v>10000</v>
      </c>
      <c r="H177" s="10">
        <v>120000</v>
      </c>
    </row>
    <row r="178" spans="1:8" ht="21">
      <c r="A178" s="6" t="s">
        <v>708</v>
      </c>
      <c r="B178" s="7" t="s">
        <v>709</v>
      </c>
      <c r="C178" s="10">
        <v>1</v>
      </c>
      <c r="D178" s="10">
        <v>33725</v>
      </c>
      <c r="E178" s="10">
        <v>23375</v>
      </c>
      <c r="F178" s="10">
        <v>10350</v>
      </c>
      <c r="G178" s="10">
        <v>0</v>
      </c>
      <c r="H178" s="10">
        <v>404700</v>
      </c>
    </row>
    <row r="179" spans="1:8" ht="21">
      <c r="A179" s="6" t="s">
        <v>710</v>
      </c>
      <c r="B179" s="7" t="s">
        <v>711</v>
      </c>
      <c r="C179" s="10">
        <v>1</v>
      </c>
      <c r="D179" s="10">
        <v>30500</v>
      </c>
      <c r="E179" s="10">
        <v>10000</v>
      </c>
      <c r="F179" s="10">
        <v>10500</v>
      </c>
      <c r="G179" s="10">
        <v>10000</v>
      </c>
      <c r="H179" s="10">
        <v>366000</v>
      </c>
    </row>
    <row r="180" spans="1:8" ht="21">
      <c r="A180" s="6" t="s">
        <v>712</v>
      </c>
      <c r="B180" s="7" t="s">
        <v>713</v>
      </c>
      <c r="C180" s="10">
        <v>1</v>
      </c>
      <c r="D180" s="10">
        <v>30540</v>
      </c>
      <c r="E180" s="10">
        <v>24540</v>
      </c>
      <c r="F180" s="10">
        <v>0</v>
      </c>
      <c r="G180" s="10">
        <v>6000</v>
      </c>
      <c r="H180" s="10">
        <v>366480</v>
      </c>
    </row>
    <row r="181" spans="1:8" ht="21">
      <c r="A181" s="6" t="s">
        <v>714</v>
      </c>
      <c r="B181" s="7" t="s">
        <v>715</v>
      </c>
      <c r="C181" s="10">
        <v>1</v>
      </c>
      <c r="D181" s="10">
        <v>30530</v>
      </c>
      <c r="E181" s="10">
        <v>21530</v>
      </c>
      <c r="F181" s="10">
        <v>4000</v>
      </c>
      <c r="G181" s="10">
        <v>5000</v>
      </c>
      <c r="H181" s="10">
        <v>366360</v>
      </c>
    </row>
    <row r="182" spans="1:8" ht="21">
      <c r="A182" s="6" t="s">
        <v>716</v>
      </c>
      <c r="B182" s="7" t="s">
        <v>717</v>
      </c>
      <c r="C182" s="10">
        <v>1</v>
      </c>
      <c r="D182" s="10">
        <v>26530</v>
      </c>
      <c r="E182" s="10">
        <v>21530</v>
      </c>
      <c r="F182" s="10">
        <v>0</v>
      </c>
      <c r="G182" s="10">
        <v>5000</v>
      </c>
      <c r="H182" s="10">
        <v>318360</v>
      </c>
    </row>
    <row r="183" spans="1:8" ht="21">
      <c r="A183" s="6" t="s">
        <v>718</v>
      </c>
      <c r="B183" s="7" t="s">
        <v>719</v>
      </c>
      <c r="C183" s="10">
        <v>1</v>
      </c>
      <c r="D183" s="10">
        <v>30530</v>
      </c>
      <c r="E183" s="10">
        <v>21530</v>
      </c>
      <c r="F183" s="10">
        <v>0</v>
      </c>
      <c r="G183" s="10">
        <v>9000</v>
      </c>
      <c r="H183" s="10">
        <v>366360</v>
      </c>
    </row>
    <row r="184" spans="1:8" ht="21">
      <c r="A184" s="6" t="s">
        <v>720</v>
      </c>
      <c r="B184" s="7" t="s">
        <v>721</v>
      </c>
      <c r="C184" s="10">
        <v>1</v>
      </c>
      <c r="D184" s="10">
        <v>35393.332999999999</v>
      </c>
      <c r="E184" s="10">
        <v>19060</v>
      </c>
      <c r="F184" s="10">
        <v>3500</v>
      </c>
      <c r="G184" s="10">
        <v>12833.333000000001</v>
      </c>
      <c r="H184" s="10">
        <v>424720</v>
      </c>
    </row>
    <row r="185" spans="1:8" ht="21">
      <c r="A185" s="6" t="s">
        <v>722</v>
      </c>
      <c r="B185" s="7" t="s">
        <v>723</v>
      </c>
      <c r="C185" s="10">
        <v>1</v>
      </c>
      <c r="D185" s="10">
        <v>23000</v>
      </c>
      <c r="E185" s="10">
        <v>18000</v>
      </c>
      <c r="F185" s="10">
        <v>5000</v>
      </c>
      <c r="G185" s="10">
        <v>0</v>
      </c>
      <c r="H185" s="10">
        <v>276000</v>
      </c>
    </row>
    <row r="186" spans="1:8">
      <c r="A186" s="6" t="s">
        <v>724</v>
      </c>
      <c r="B186" s="7" t="s">
        <v>725</v>
      </c>
      <c r="C186" s="10">
        <v>1</v>
      </c>
      <c r="D186" s="10">
        <v>23575</v>
      </c>
      <c r="E186" s="10">
        <v>19575</v>
      </c>
      <c r="F186" s="10">
        <v>3000</v>
      </c>
      <c r="G186" s="10">
        <v>1000</v>
      </c>
      <c r="H186" s="10">
        <v>282900</v>
      </c>
    </row>
    <row r="187" spans="1:8" ht="21">
      <c r="A187" s="6" t="s">
        <v>726</v>
      </c>
      <c r="B187" s="7" t="s">
        <v>727</v>
      </c>
      <c r="C187" s="10">
        <v>1</v>
      </c>
      <c r="D187" s="10">
        <v>15595</v>
      </c>
      <c r="E187" s="10">
        <v>15595</v>
      </c>
      <c r="F187" s="10">
        <v>0</v>
      </c>
      <c r="G187" s="10">
        <v>0</v>
      </c>
      <c r="H187" s="10">
        <v>187140</v>
      </c>
    </row>
    <row r="188" spans="1:8" ht="21">
      <c r="A188" s="6" t="s">
        <v>728</v>
      </c>
      <c r="B188" s="7" t="s">
        <v>729</v>
      </c>
      <c r="C188" s="10">
        <v>1</v>
      </c>
      <c r="D188" s="10">
        <v>20595</v>
      </c>
      <c r="E188" s="10">
        <v>15595</v>
      </c>
      <c r="F188" s="10">
        <v>0</v>
      </c>
      <c r="G188" s="10">
        <v>5000</v>
      </c>
      <c r="H188" s="10">
        <v>247140</v>
      </c>
    </row>
    <row r="189" spans="1:8" ht="21">
      <c r="A189" s="6" t="s">
        <v>730</v>
      </c>
      <c r="B189" s="7" t="s">
        <v>731</v>
      </c>
      <c r="C189" s="10">
        <v>2</v>
      </c>
      <c r="D189" s="10">
        <v>27540</v>
      </c>
      <c r="E189" s="10">
        <v>24540</v>
      </c>
      <c r="F189" s="10">
        <v>0</v>
      </c>
      <c r="G189" s="10">
        <v>3000</v>
      </c>
      <c r="H189" s="10">
        <v>660960</v>
      </c>
    </row>
    <row r="190" spans="1:8" ht="21">
      <c r="A190" s="6" t="s">
        <v>732</v>
      </c>
      <c r="B190" s="7" t="s">
        <v>733</v>
      </c>
      <c r="C190" s="10">
        <v>1</v>
      </c>
      <c r="D190" s="10">
        <v>43720.4</v>
      </c>
      <c r="E190" s="10">
        <v>23720.400000000001</v>
      </c>
      <c r="F190" s="10">
        <v>0</v>
      </c>
      <c r="G190" s="10">
        <v>20000</v>
      </c>
      <c r="H190" s="10">
        <v>524644.80000000005</v>
      </c>
    </row>
    <row r="191" spans="1:8" ht="21">
      <c r="A191" s="6" t="s">
        <v>734</v>
      </c>
      <c r="B191" s="7" t="s">
        <v>735</v>
      </c>
      <c r="C191" s="10">
        <v>3</v>
      </c>
      <c r="D191" s="10">
        <v>39910.888800000001</v>
      </c>
      <c r="E191" s="10">
        <v>19767</v>
      </c>
      <c r="F191" s="10">
        <v>0</v>
      </c>
      <c r="G191" s="10">
        <v>20143.888800000001</v>
      </c>
      <c r="H191" s="10">
        <v>1436792</v>
      </c>
    </row>
    <row r="192" spans="1:8" ht="21">
      <c r="A192" s="6" t="s">
        <v>736</v>
      </c>
      <c r="B192" s="7" t="s">
        <v>737</v>
      </c>
      <c r="C192" s="10">
        <v>3</v>
      </c>
      <c r="D192" s="10">
        <v>31513.222030000001</v>
      </c>
      <c r="E192" s="10">
        <v>15000</v>
      </c>
      <c r="F192" s="10">
        <v>11513.222030000001</v>
      </c>
      <c r="G192" s="10">
        <v>5000</v>
      </c>
      <c r="H192" s="10">
        <v>1134475.99</v>
      </c>
    </row>
    <row r="193" spans="1:8" ht="21">
      <c r="A193" s="6" t="s">
        <v>738</v>
      </c>
      <c r="B193" s="7" t="s">
        <v>739</v>
      </c>
      <c r="C193" s="10">
        <v>1</v>
      </c>
      <c r="D193" s="10">
        <v>42665</v>
      </c>
      <c r="E193" s="10">
        <v>15740</v>
      </c>
      <c r="F193" s="10">
        <v>9925</v>
      </c>
      <c r="G193" s="10">
        <v>17000</v>
      </c>
      <c r="H193" s="10">
        <v>511980</v>
      </c>
    </row>
    <row r="194" spans="1:8" ht="21">
      <c r="A194" s="6" t="s">
        <v>93</v>
      </c>
      <c r="B194" s="7" t="s">
        <v>740</v>
      </c>
      <c r="C194" s="10">
        <v>1</v>
      </c>
      <c r="D194" s="10">
        <v>20080.000830000001</v>
      </c>
      <c r="E194" s="10">
        <v>10080</v>
      </c>
      <c r="F194" s="10">
        <v>0</v>
      </c>
      <c r="G194" s="10">
        <v>10000.000830000001</v>
      </c>
      <c r="H194" s="10">
        <v>240960.01</v>
      </c>
    </row>
    <row r="195" spans="1:8" ht="21">
      <c r="A195" s="6" t="s">
        <v>741</v>
      </c>
      <c r="B195" s="7" t="s">
        <v>742</v>
      </c>
      <c r="C195" s="10">
        <v>2</v>
      </c>
      <c r="D195" s="10">
        <v>18456</v>
      </c>
      <c r="E195" s="10">
        <v>7706</v>
      </c>
      <c r="F195" s="10">
        <v>0</v>
      </c>
      <c r="G195" s="10">
        <v>10750</v>
      </c>
      <c r="H195" s="10">
        <v>442944</v>
      </c>
    </row>
    <row r="196" spans="1:8" ht="21">
      <c r="A196" s="6" t="s">
        <v>743</v>
      </c>
      <c r="B196" s="7" t="s">
        <v>744</v>
      </c>
      <c r="C196" s="10">
        <v>1</v>
      </c>
      <c r="D196" s="10">
        <v>20033</v>
      </c>
      <c r="E196" s="10">
        <v>8023</v>
      </c>
      <c r="F196" s="10">
        <v>9010</v>
      </c>
      <c r="G196" s="10">
        <v>3000</v>
      </c>
      <c r="H196" s="10">
        <v>240396</v>
      </c>
    </row>
    <row r="197" spans="1:8" ht="21">
      <c r="A197" s="6" t="s">
        <v>672</v>
      </c>
      <c r="B197" s="7" t="s">
        <v>580</v>
      </c>
      <c r="C197" s="10">
        <v>3</v>
      </c>
      <c r="D197" s="10">
        <v>10000</v>
      </c>
      <c r="E197" s="10">
        <v>0</v>
      </c>
      <c r="F197" s="10">
        <v>10000</v>
      </c>
      <c r="G197" s="10">
        <v>0</v>
      </c>
      <c r="H197" s="10">
        <v>360000</v>
      </c>
    </row>
    <row r="198" spans="1:8" ht="21">
      <c r="A198" s="6" t="s">
        <v>672</v>
      </c>
      <c r="B198" s="7" t="s">
        <v>580</v>
      </c>
      <c r="C198" s="10">
        <v>1</v>
      </c>
      <c r="D198" s="10">
        <v>36351</v>
      </c>
      <c r="E198" s="10">
        <v>0</v>
      </c>
      <c r="F198" s="10">
        <v>33351</v>
      </c>
      <c r="G198" s="10">
        <v>3000</v>
      </c>
      <c r="H198" s="10">
        <v>436212</v>
      </c>
    </row>
    <row r="199" spans="1:8" ht="21">
      <c r="A199" s="6" t="s">
        <v>745</v>
      </c>
      <c r="B199" s="7" t="s">
        <v>746</v>
      </c>
      <c r="C199" s="10">
        <v>1</v>
      </c>
      <c r="D199" s="10">
        <v>22595</v>
      </c>
      <c r="E199" s="10">
        <v>15595</v>
      </c>
      <c r="F199" s="10">
        <v>0</v>
      </c>
      <c r="G199" s="10">
        <v>7000</v>
      </c>
      <c r="H199" s="10">
        <v>271140</v>
      </c>
    </row>
    <row r="200" spans="1:8">
      <c r="A200" s="6" t="s">
        <v>747</v>
      </c>
      <c r="B200" s="7" t="s">
        <v>748</v>
      </c>
      <c r="C200" s="10">
        <v>1</v>
      </c>
      <c r="D200" s="10">
        <v>75380</v>
      </c>
      <c r="E200" s="10">
        <v>0</v>
      </c>
      <c r="F200" s="10">
        <v>0</v>
      </c>
      <c r="G200" s="10">
        <v>75380</v>
      </c>
      <c r="H200" s="10">
        <v>904560</v>
      </c>
    </row>
    <row r="201" spans="1:8" ht="21">
      <c r="A201" s="6" t="s">
        <v>749</v>
      </c>
      <c r="B201" s="7" t="s">
        <v>750</v>
      </c>
      <c r="C201" s="10">
        <v>1</v>
      </c>
      <c r="D201" s="10">
        <v>25025</v>
      </c>
      <c r="E201" s="10">
        <v>12525</v>
      </c>
      <c r="F201" s="10">
        <v>3000</v>
      </c>
      <c r="G201" s="10">
        <v>9500</v>
      </c>
      <c r="H201" s="10">
        <v>300300</v>
      </c>
    </row>
    <row r="202" spans="1:8" ht="21">
      <c r="A202" s="6" t="s">
        <v>673</v>
      </c>
      <c r="B202" s="7" t="s">
        <v>493</v>
      </c>
      <c r="C202" s="10">
        <v>1</v>
      </c>
      <c r="D202" s="10">
        <v>8250</v>
      </c>
      <c r="E202" s="10">
        <v>0</v>
      </c>
      <c r="F202" s="10">
        <v>3750</v>
      </c>
      <c r="G202" s="10">
        <v>4500</v>
      </c>
      <c r="H202" s="10">
        <v>99000</v>
      </c>
    </row>
    <row r="203" spans="1:8" ht="21">
      <c r="A203" s="6" t="s">
        <v>675</v>
      </c>
      <c r="B203" s="7" t="s">
        <v>493</v>
      </c>
      <c r="C203" s="10">
        <v>2</v>
      </c>
      <c r="D203" s="10">
        <v>13670</v>
      </c>
      <c r="E203" s="10">
        <v>0</v>
      </c>
      <c r="F203" s="10">
        <v>8170</v>
      </c>
      <c r="G203" s="10">
        <v>5500</v>
      </c>
      <c r="H203" s="10">
        <v>328080</v>
      </c>
    </row>
    <row r="204" spans="1:8" ht="21">
      <c r="A204" s="6" t="s">
        <v>676</v>
      </c>
      <c r="B204" s="7" t="s">
        <v>493</v>
      </c>
      <c r="C204" s="10">
        <v>4</v>
      </c>
      <c r="D204" s="10">
        <v>14100</v>
      </c>
      <c r="E204" s="10">
        <v>0</v>
      </c>
      <c r="F204" s="10">
        <v>8600</v>
      </c>
      <c r="G204" s="10">
        <v>5500</v>
      </c>
      <c r="H204" s="10">
        <v>676800</v>
      </c>
    </row>
    <row r="205" spans="1:8" ht="21">
      <c r="A205" s="6" t="s">
        <v>680</v>
      </c>
      <c r="B205" s="7" t="s">
        <v>681</v>
      </c>
      <c r="C205" s="10">
        <v>2</v>
      </c>
      <c r="D205" s="10">
        <v>11800</v>
      </c>
      <c r="E205" s="10">
        <v>0</v>
      </c>
      <c r="F205" s="10">
        <v>7300</v>
      </c>
      <c r="G205" s="10">
        <v>4500</v>
      </c>
      <c r="H205" s="10">
        <v>283200</v>
      </c>
    </row>
    <row r="206" spans="1:8" ht="21">
      <c r="A206" s="6" t="s">
        <v>490</v>
      </c>
      <c r="B206" s="7" t="s">
        <v>491</v>
      </c>
      <c r="C206" s="10">
        <v>11</v>
      </c>
      <c r="D206" s="10">
        <v>12651.515149999999</v>
      </c>
      <c r="E206" s="10">
        <v>0</v>
      </c>
      <c r="F206" s="10">
        <v>9393.9393999999993</v>
      </c>
      <c r="G206" s="10">
        <v>3257.57575</v>
      </c>
      <c r="H206" s="10">
        <v>1670000</v>
      </c>
    </row>
    <row r="207" spans="1:8" ht="21">
      <c r="A207" s="6" t="s">
        <v>682</v>
      </c>
      <c r="B207" s="7" t="s">
        <v>683</v>
      </c>
      <c r="C207" s="10">
        <v>18</v>
      </c>
      <c r="D207" s="10">
        <v>13506.666660000001</v>
      </c>
      <c r="E207" s="10">
        <v>0</v>
      </c>
      <c r="F207" s="10">
        <v>10006.666660000001</v>
      </c>
      <c r="G207" s="10">
        <v>3500</v>
      </c>
      <c r="H207" s="10">
        <v>2917440</v>
      </c>
    </row>
    <row r="208" spans="1:8" ht="21">
      <c r="A208" s="6" t="s">
        <v>684</v>
      </c>
      <c r="B208" s="7" t="s">
        <v>685</v>
      </c>
      <c r="C208" s="10">
        <v>9</v>
      </c>
      <c r="D208" s="10">
        <v>16099.395930000001</v>
      </c>
      <c r="E208" s="10">
        <v>0</v>
      </c>
      <c r="F208" s="10">
        <v>9562.3588999999993</v>
      </c>
      <c r="G208" s="10">
        <v>6537.0370300000004</v>
      </c>
      <c r="H208" s="10">
        <v>1738734.76</v>
      </c>
    </row>
    <row r="209" spans="1:8" ht="21">
      <c r="A209" s="6" t="s">
        <v>686</v>
      </c>
      <c r="B209" s="7" t="s">
        <v>687</v>
      </c>
      <c r="C209" s="10">
        <v>15</v>
      </c>
      <c r="D209" s="10">
        <v>7953.4</v>
      </c>
      <c r="E209" s="10">
        <v>0</v>
      </c>
      <c r="F209" s="10">
        <v>5453.4</v>
      </c>
      <c r="G209" s="10">
        <v>2500</v>
      </c>
      <c r="H209" s="10">
        <v>1431612</v>
      </c>
    </row>
    <row r="210" spans="1:8" ht="21">
      <c r="A210" s="6" t="s">
        <v>689</v>
      </c>
      <c r="B210" s="7" t="s">
        <v>690</v>
      </c>
      <c r="C210" s="10">
        <v>2</v>
      </c>
      <c r="D210" s="10">
        <v>7000</v>
      </c>
      <c r="E210" s="10">
        <v>0</v>
      </c>
      <c r="F210" s="10">
        <v>4500</v>
      </c>
      <c r="G210" s="10">
        <v>2500</v>
      </c>
      <c r="H210" s="10">
        <v>168000</v>
      </c>
    </row>
    <row r="211" spans="1:8" ht="21">
      <c r="A211" s="6" t="s">
        <v>691</v>
      </c>
      <c r="B211" s="7" t="s">
        <v>687</v>
      </c>
      <c r="C211" s="10">
        <v>7</v>
      </c>
      <c r="D211" s="10">
        <v>13920.919519999999</v>
      </c>
      <c r="E211" s="10">
        <v>0</v>
      </c>
      <c r="F211" s="10">
        <v>9713</v>
      </c>
      <c r="G211" s="10">
        <v>4207.9195200000004</v>
      </c>
      <c r="H211" s="10">
        <v>1169357.24</v>
      </c>
    </row>
    <row r="212" spans="1:8" ht="21">
      <c r="A212" s="6" t="s">
        <v>694</v>
      </c>
      <c r="B212" s="7" t="s">
        <v>695</v>
      </c>
      <c r="C212" s="10">
        <v>2</v>
      </c>
      <c r="D212" s="10">
        <v>15600</v>
      </c>
      <c r="E212" s="10">
        <v>0</v>
      </c>
      <c r="F212" s="10">
        <v>13600</v>
      </c>
      <c r="G212" s="10">
        <v>2000</v>
      </c>
      <c r="H212" s="10">
        <v>374400</v>
      </c>
    </row>
    <row r="213" spans="1:8" ht="21">
      <c r="A213" s="6" t="s">
        <v>696</v>
      </c>
      <c r="B213" s="7" t="s">
        <v>697</v>
      </c>
      <c r="C213" s="10">
        <v>1</v>
      </c>
      <c r="D213" s="10">
        <v>11400</v>
      </c>
      <c r="E213" s="10">
        <v>0</v>
      </c>
      <c r="F213" s="10">
        <v>9400</v>
      </c>
      <c r="G213" s="10">
        <v>2000</v>
      </c>
      <c r="H213" s="10">
        <v>136800</v>
      </c>
    </row>
    <row r="214" spans="1:8" ht="21">
      <c r="A214" s="6" t="s">
        <v>699</v>
      </c>
      <c r="B214" s="7" t="s">
        <v>700</v>
      </c>
      <c r="C214" s="10">
        <v>2</v>
      </c>
      <c r="D214" s="10">
        <v>7300</v>
      </c>
      <c r="E214" s="10">
        <v>0</v>
      </c>
      <c r="F214" s="10">
        <v>5300</v>
      </c>
      <c r="G214" s="10">
        <v>2000</v>
      </c>
      <c r="H214" s="10">
        <v>175200</v>
      </c>
    </row>
    <row r="215" spans="1:8" ht="21">
      <c r="A215" s="6" t="s">
        <v>703</v>
      </c>
      <c r="B215" s="7" t="s">
        <v>681</v>
      </c>
      <c r="C215" s="10">
        <v>1</v>
      </c>
      <c r="D215" s="10">
        <v>16310.266600000001</v>
      </c>
      <c r="E215" s="10">
        <v>0</v>
      </c>
      <c r="F215" s="10">
        <v>12310.266600000001</v>
      </c>
      <c r="G215" s="10">
        <v>4000</v>
      </c>
      <c r="H215" s="10">
        <v>195723.2</v>
      </c>
    </row>
    <row r="216" spans="1:8" ht="24.95" customHeight="1">
      <c r="A216" s="28" t="s">
        <v>496</v>
      </c>
      <c r="B216" s="28"/>
      <c r="C216" s="12" t="s">
        <v>390</v>
      </c>
      <c r="D216" s="12">
        <f>SUBTOTAL(9,D155:D215)</f>
        <v>1127541.5085199999</v>
      </c>
      <c r="E216" s="12" t="s">
        <v>390</v>
      </c>
      <c r="F216" s="12" t="s">
        <v>390</v>
      </c>
      <c r="G216" s="12" t="s">
        <v>390</v>
      </c>
      <c r="H216" s="12">
        <f>SUBTOTAL(9,H155:H215)</f>
        <v>26960000</v>
      </c>
    </row>
  </sheetData>
  <sheetProtection password="8610" sheet="1" objects="1" scenarios="1"/>
  <mergeCells count="39">
    <mergeCell ref="A216:B216"/>
    <mergeCell ref="A149:H149"/>
    <mergeCell ref="A151:A153"/>
    <mergeCell ref="B151:B153"/>
    <mergeCell ref="C151:C153"/>
    <mergeCell ref="D151:G151"/>
    <mergeCell ref="H151:H153"/>
    <mergeCell ref="D152:D153"/>
    <mergeCell ref="E152:G152"/>
    <mergeCell ref="A145:B145"/>
    <mergeCell ref="A147:B147"/>
    <mergeCell ref="C147:H147"/>
    <mergeCell ref="A148:B148"/>
    <mergeCell ref="C148:H148"/>
    <mergeCell ref="A17:H17"/>
    <mergeCell ref="A19:A21"/>
    <mergeCell ref="B19:B21"/>
    <mergeCell ref="C19:C21"/>
    <mergeCell ref="D19:G19"/>
    <mergeCell ref="H19:H21"/>
    <mergeCell ref="D20:D21"/>
    <mergeCell ref="E20:G20"/>
    <mergeCell ref="A13:B13"/>
    <mergeCell ref="A15:B15"/>
    <mergeCell ref="C15:H15"/>
    <mergeCell ref="A16:B16"/>
    <mergeCell ref="C16:H16"/>
    <mergeCell ref="A6:A8"/>
    <mergeCell ref="B6:B8"/>
    <mergeCell ref="C6:C8"/>
    <mergeCell ref="D6:G6"/>
    <mergeCell ref="H6:H8"/>
    <mergeCell ref="D7:D8"/>
    <mergeCell ref="E7:G7"/>
    <mergeCell ref="A2:B2"/>
    <mergeCell ref="C2:H2"/>
    <mergeCell ref="A3:B3"/>
    <mergeCell ref="C3:H3"/>
    <mergeCell ref="A4:H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"/>
  <sheetViews>
    <sheetView workbookViewId="0"/>
  </sheetViews>
  <sheetFormatPr defaultRowHeight="10.5"/>
  <cols>
    <col min="1" max="1" width="15.285156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470</v>
      </c>
      <c r="B2" s="26"/>
      <c r="C2" s="27" t="s">
        <v>140</v>
      </c>
      <c r="D2" s="27"/>
      <c r="E2" s="27"/>
      <c r="F2" s="27"/>
      <c r="G2" s="27"/>
    </row>
    <row r="3" spans="1:7" ht="20.100000000000001" customHeight="1">
      <c r="A3" s="26" t="s">
        <v>471</v>
      </c>
      <c r="B3" s="26"/>
      <c r="C3" s="27" t="s">
        <v>706</v>
      </c>
      <c r="D3" s="27"/>
      <c r="E3" s="27"/>
      <c r="F3" s="27"/>
      <c r="G3" s="27"/>
    </row>
    <row r="4" spans="1:7" ht="15" customHeight="1"/>
    <row r="5" spans="1:7" ht="24.95" customHeight="1">
      <c r="A5" s="17" t="s">
        <v>751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6" t="s">
        <v>379</v>
      </c>
      <c r="B7" s="19" t="s">
        <v>752</v>
      </c>
      <c r="C7" s="19"/>
      <c r="D7" s="6" t="s">
        <v>753</v>
      </c>
      <c r="E7" s="6" t="s">
        <v>754</v>
      </c>
      <c r="F7" s="6" t="s">
        <v>755</v>
      </c>
      <c r="G7" s="6" t="s">
        <v>756</v>
      </c>
    </row>
    <row r="8" spans="1:7" ht="15" customHeight="1">
      <c r="A8" s="6">
        <v>1</v>
      </c>
      <c r="B8" s="19">
        <v>2</v>
      </c>
      <c r="C8" s="19"/>
      <c r="D8" s="6">
        <v>3</v>
      </c>
      <c r="E8" s="6">
        <v>4</v>
      </c>
      <c r="F8" s="6">
        <v>5</v>
      </c>
      <c r="G8" s="6">
        <v>6</v>
      </c>
    </row>
    <row r="9" spans="1:7" ht="20.100000000000001" customHeight="1">
      <c r="A9" s="6" t="s">
        <v>484</v>
      </c>
      <c r="B9" s="20" t="s">
        <v>757</v>
      </c>
      <c r="C9" s="20"/>
      <c r="D9" s="10">
        <v>2500</v>
      </c>
      <c r="E9" s="10">
        <v>10</v>
      </c>
      <c r="F9" s="10">
        <v>10</v>
      </c>
      <c r="G9" s="10">
        <v>250000</v>
      </c>
    </row>
    <row r="10" spans="1:7" ht="24.95" customHeight="1">
      <c r="A10" s="28" t="s">
        <v>496</v>
      </c>
      <c r="B10" s="28"/>
      <c r="C10" s="28"/>
      <c r="D10" s="28"/>
      <c r="E10" s="28"/>
      <c r="F10" s="28"/>
      <c r="G10" s="12">
        <v>250000</v>
      </c>
    </row>
    <row r="11" spans="1:7" ht="24.95" customHeight="1"/>
    <row r="12" spans="1:7" ht="20.100000000000001" customHeight="1">
      <c r="A12" s="26" t="s">
        <v>470</v>
      </c>
      <c r="B12" s="26"/>
      <c r="C12" s="27" t="s">
        <v>168</v>
      </c>
      <c r="D12" s="27"/>
      <c r="E12" s="27"/>
      <c r="F12" s="27"/>
      <c r="G12" s="27"/>
    </row>
    <row r="13" spans="1:7" ht="20.100000000000001" customHeight="1">
      <c r="A13" s="26" t="s">
        <v>471</v>
      </c>
      <c r="B13" s="26"/>
      <c r="C13" s="27" t="s">
        <v>706</v>
      </c>
      <c r="D13" s="27"/>
      <c r="E13" s="27"/>
      <c r="F13" s="27"/>
      <c r="G13" s="27"/>
    </row>
    <row r="14" spans="1:7" ht="15" customHeight="1"/>
    <row r="15" spans="1:7" ht="24.95" customHeight="1">
      <c r="A15" s="17" t="s">
        <v>758</v>
      </c>
      <c r="B15" s="17"/>
      <c r="C15" s="17"/>
      <c r="D15" s="17"/>
      <c r="E15" s="17"/>
      <c r="F15" s="17"/>
      <c r="G15" s="17"/>
    </row>
    <row r="16" spans="1:7" ht="15" customHeight="1"/>
    <row r="17" spans="1:7" ht="50.1" customHeight="1">
      <c r="A17" s="6" t="s">
        <v>379</v>
      </c>
      <c r="B17" s="19" t="s">
        <v>752</v>
      </c>
      <c r="C17" s="19"/>
      <c r="D17" s="6" t="s">
        <v>759</v>
      </c>
      <c r="E17" s="6" t="s">
        <v>760</v>
      </c>
      <c r="F17" s="6" t="s">
        <v>761</v>
      </c>
      <c r="G17" s="6" t="s">
        <v>756</v>
      </c>
    </row>
    <row r="18" spans="1:7" ht="15" customHeight="1">
      <c r="A18" s="6">
        <v>1</v>
      </c>
      <c r="B18" s="19">
        <v>2</v>
      </c>
      <c r="C18" s="19"/>
      <c r="D18" s="6">
        <v>3</v>
      </c>
      <c r="E18" s="6">
        <v>4</v>
      </c>
      <c r="F18" s="6">
        <v>5</v>
      </c>
      <c r="G18" s="6">
        <v>6</v>
      </c>
    </row>
    <row r="19" spans="1:7" ht="24.95" customHeight="1">
      <c r="A19" s="28" t="s">
        <v>496</v>
      </c>
      <c r="B19" s="28"/>
      <c r="C19" s="28"/>
      <c r="D19" s="28"/>
      <c r="E19" s="28"/>
      <c r="F19" s="28"/>
      <c r="G19" s="12">
        <v>0</v>
      </c>
    </row>
    <row r="20" spans="1:7" ht="24.95" customHeight="1"/>
    <row r="21" spans="1:7" ht="20.100000000000001" customHeight="1">
      <c r="A21" s="26" t="s">
        <v>470</v>
      </c>
      <c r="B21" s="26"/>
      <c r="C21" s="27" t="s">
        <v>184</v>
      </c>
      <c r="D21" s="27"/>
      <c r="E21" s="27"/>
      <c r="F21" s="27"/>
      <c r="G21" s="27"/>
    </row>
    <row r="22" spans="1:7" ht="20.100000000000001" customHeight="1">
      <c r="A22" s="26" t="s">
        <v>471</v>
      </c>
      <c r="B22" s="26"/>
      <c r="C22" s="27" t="s">
        <v>706</v>
      </c>
      <c r="D22" s="27"/>
      <c r="E22" s="27"/>
      <c r="F22" s="27"/>
      <c r="G22" s="27"/>
    </row>
    <row r="23" spans="1:7" ht="15" customHeight="1"/>
    <row r="24" spans="1:7" ht="24.95" customHeight="1">
      <c r="A24" s="17" t="s">
        <v>758</v>
      </c>
      <c r="B24" s="17"/>
      <c r="C24" s="17"/>
      <c r="D24" s="17"/>
      <c r="E24" s="17"/>
      <c r="F24" s="17"/>
      <c r="G24" s="17"/>
    </row>
    <row r="25" spans="1:7" ht="15" customHeight="1"/>
    <row r="26" spans="1:7" ht="50.1" customHeight="1">
      <c r="A26" s="6" t="s">
        <v>379</v>
      </c>
      <c r="B26" s="19" t="s">
        <v>752</v>
      </c>
      <c r="C26" s="19"/>
      <c r="D26" s="6" t="s">
        <v>759</v>
      </c>
      <c r="E26" s="6" t="s">
        <v>760</v>
      </c>
      <c r="F26" s="6" t="s">
        <v>761</v>
      </c>
      <c r="G26" s="6" t="s">
        <v>756</v>
      </c>
    </row>
    <row r="27" spans="1:7" ht="15" customHeight="1">
      <c r="A27" s="6">
        <v>1</v>
      </c>
      <c r="B27" s="19">
        <v>2</v>
      </c>
      <c r="C27" s="19"/>
      <c r="D27" s="6">
        <v>3</v>
      </c>
      <c r="E27" s="6">
        <v>4</v>
      </c>
      <c r="F27" s="6">
        <v>5</v>
      </c>
      <c r="G27" s="6">
        <v>6</v>
      </c>
    </row>
    <row r="28" spans="1:7" ht="24.95" customHeight="1"/>
    <row r="29" spans="1:7" ht="24.95" customHeight="1">
      <c r="A29" s="26" t="s">
        <v>470</v>
      </c>
      <c r="B29" s="26"/>
      <c r="C29" s="27"/>
      <c r="D29" s="27"/>
      <c r="E29" s="27"/>
      <c r="F29" s="27"/>
      <c r="G29" s="27"/>
    </row>
    <row r="30" spans="1:7" ht="24.95" customHeight="1">
      <c r="A30" s="26" t="s">
        <v>471</v>
      </c>
      <c r="B30" s="26"/>
      <c r="C30" s="27"/>
      <c r="D30" s="27"/>
      <c r="E30" s="27"/>
      <c r="F30" s="27"/>
      <c r="G30" s="27"/>
    </row>
    <row r="31" spans="1:7" ht="15" customHeight="1"/>
    <row r="32" spans="1:7" ht="24.95" customHeight="1">
      <c r="A32" s="17" t="s">
        <v>762</v>
      </c>
      <c r="B32" s="17"/>
      <c r="C32" s="17"/>
      <c r="D32" s="17"/>
      <c r="E32" s="17"/>
      <c r="F32" s="17"/>
      <c r="G32" s="17"/>
    </row>
    <row r="33" spans="1:7" ht="15" customHeight="1"/>
    <row r="34" spans="1:7" ht="50.1" customHeight="1">
      <c r="A34" s="6" t="s">
        <v>379</v>
      </c>
      <c r="B34" s="19" t="s">
        <v>752</v>
      </c>
      <c r="C34" s="19"/>
      <c r="D34" s="6" t="s">
        <v>759</v>
      </c>
      <c r="E34" s="6" t="s">
        <v>760</v>
      </c>
      <c r="F34" s="6" t="s">
        <v>761</v>
      </c>
      <c r="G34" s="6" t="s">
        <v>756</v>
      </c>
    </row>
    <row r="35" spans="1:7" ht="24.95" customHeight="1">
      <c r="A35" s="6" t="s">
        <v>389</v>
      </c>
      <c r="B35" s="19" t="s">
        <v>389</v>
      </c>
      <c r="C35" s="19"/>
      <c r="D35" s="6" t="s">
        <v>389</v>
      </c>
      <c r="E35" s="6" t="s">
        <v>389</v>
      </c>
      <c r="F35" s="6" t="s">
        <v>389</v>
      </c>
      <c r="G35" s="6" t="s">
        <v>389</v>
      </c>
    </row>
    <row r="36" spans="1:7" ht="24.95" customHeight="1"/>
    <row r="37" spans="1:7" ht="20.100000000000001" customHeight="1">
      <c r="A37" s="26" t="s">
        <v>470</v>
      </c>
      <c r="B37" s="26"/>
      <c r="C37" s="27" t="s">
        <v>168</v>
      </c>
      <c r="D37" s="27"/>
      <c r="E37" s="27"/>
      <c r="F37" s="27"/>
      <c r="G37" s="27"/>
    </row>
    <row r="38" spans="1:7" ht="20.100000000000001" customHeight="1">
      <c r="A38" s="26" t="s">
        <v>471</v>
      </c>
      <c r="B38" s="26"/>
      <c r="C38" s="27" t="s">
        <v>706</v>
      </c>
      <c r="D38" s="27"/>
      <c r="E38" s="27"/>
      <c r="F38" s="27"/>
      <c r="G38" s="27"/>
    </row>
    <row r="39" spans="1:7" ht="15" customHeight="1"/>
    <row r="40" spans="1:7" ht="50.1" customHeight="1">
      <c r="A40" s="17" t="s">
        <v>763</v>
      </c>
      <c r="B40" s="17"/>
      <c r="C40" s="17"/>
      <c r="D40" s="17"/>
      <c r="E40" s="17"/>
      <c r="F40" s="17"/>
      <c r="G40" s="17"/>
    </row>
    <row r="41" spans="1:7" ht="15" customHeight="1"/>
    <row r="42" spans="1:7" ht="50.1" customHeight="1">
      <c r="A42" s="6" t="s">
        <v>379</v>
      </c>
      <c r="B42" s="19" t="s">
        <v>764</v>
      </c>
      <c r="C42" s="19"/>
      <c r="D42" s="19"/>
      <c r="E42" s="19"/>
      <c r="F42" s="6" t="s">
        <v>765</v>
      </c>
      <c r="G42" s="6" t="s">
        <v>766</v>
      </c>
    </row>
    <row r="43" spans="1:7" ht="15" customHeight="1">
      <c r="A43" s="6">
        <v>1</v>
      </c>
      <c r="B43" s="19">
        <v>2</v>
      </c>
      <c r="C43" s="19"/>
      <c r="D43" s="19"/>
      <c r="E43" s="19"/>
      <c r="F43" s="6">
        <v>3</v>
      </c>
      <c r="G43" s="6">
        <v>4</v>
      </c>
    </row>
    <row r="44" spans="1:7" ht="20.100000000000001" customHeight="1">
      <c r="A44" s="6" t="s">
        <v>386</v>
      </c>
      <c r="B44" s="20" t="s">
        <v>767</v>
      </c>
      <c r="C44" s="20"/>
      <c r="D44" s="20"/>
      <c r="E44" s="20"/>
      <c r="F44" s="10">
        <v>3661380</v>
      </c>
      <c r="G44" s="10">
        <v>805503.6</v>
      </c>
    </row>
    <row r="45" spans="1:7" ht="20.100000000000001" customHeight="1">
      <c r="A45" s="6" t="s">
        <v>386</v>
      </c>
      <c r="B45" s="20" t="s">
        <v>767</v>
      </c>
      <c r="C45" s="20"/>
      <c r="D45" s="20"/>
      <c r="E45" s="20"/>
      <c r="F45" s="10">
        <v>2231248.79</v>
      </c>
      <c r="G45" s="10">
        <v>490874.73</v>
      </c>
    </row>
    <row r="46" spans="1:7" ht="20.100000000000001" customHeight="1">
      <c r="A46" s="6" t="s">
        <v>386</v>
      </c>
      <c r="B46" s="20" t="s">
        <v>767</v>
      </c>
      <c r="C46" s="20"/>
      <c r="D46" s="20"/>
      <c r="E46" s="20"/>
      <c r="F46" s="10">
        <v>8039213.7300000004</v>
      </c>
      <c r="G46" s="10">
        <v>1768627.02</v>
      </c>
    </row>
    <row r="47" spans="1:7" ht="20.100000000000001" customHeight="1">
      <c r="A47" s="6" t="s">
        <v>386</v>
      </c>
      <c r="B47" s="20" t="s">
        <v>767</v>
      </c>
      <c r="C47" s="20"/>
      <c r="D47" s="20"/>
      <c r="E47" s="20"/>
      <c r="F47" s="10">
        <v>5616581.7999999998</v>
      </c>
      <c r="G47" s="10">
        <v>1235648</v>
      </c>
    </row>
    <row r="48" spans="1:7" ht="20.100000000000001" customHeight="1">
      <c r="A48" s="6" t="s">
        <v>386</v>
      </c>
      <c r="B48" s="20" t="s">
        <v>767</v>
      </c>
      <c r="C48" s="20"/>
      <c r="D48" s="20"/>
      <c r="E48" s="20"/>
      <c r="F48" s="10">
        <v>6786433.0999999996</v>
      </c>
      <c r="G48" s="10">
        <v>1493015.28</v>
      </c>
    </row>
    <row r="49" spans="1:7" ht="20.100000000000001" customHeight="1">
      <c r="A49" s="6" t="s">
        <v>483</v>
      </c>
      <c r="B49" s="20" t="s">
        <v>768</v>
      </c>
      <c r="C49" s="20"/>
      <c r="D49" s="20"/>
      <c r="E49" s="20"/>
      <c r="F49" s="10">
        <v>2984368.16</v>
      </c>
      <c r="G49" s="10">
        <v>152202.78</v>
      </c>
    </row>
    <row r="50" spans="1:7" ht="20.100000000000001" customHeight="1">
      <c r="A50" s="6" t="s">
        <v>483</v>
      </c>
      <c r="B50" s="20" t="s">
        <v>768</v>
      </c>
      <c r="C50" s="20"/>
      <c r="D50" s="20"/>
      <c r="E50" s="20"/>
      <c r="F50" s="10">
        <v>19347654.510000002</v>
      </c>
      <c r="G50" s="10">
        <v>986730.38</v>
      </c>
    </row>
    <row r="51" spans="1:7" ht="20.100000000000001" customHeight="1">
      <c r="A51" s="6" t="s">
        <v>483</v>
      </c>
      <c r="B51" s="20" t="s">
        <v>768</v>
      </c>
      <c r="C51" s="20"/>
      <c r="D51" s="20"/>
      <c r="E51" s="20"/>
      <c r="F51" s="10">
        <v>8752195.3599999994</v>
      </c>
      <c r="G51" s="10">
        <v>446361.96</v>
      </c>
    </row>
    <row r="52" spans="1:7" ht="20.100000000000001" customHeight="1">
      <c r="A52" s="6" t="s">
        <v>483</v>
      </c>
      <c r="B52" s="20" t="s">
        <v>768</v>
      </c>
      <c r="C52" s="20"/>
      <c r="D52" s="20"/>
      <c r="E52" s="20"/>
      <c r="F52" s="10">
        <v>6721672.1600000001</v>
      </c>
      <c r="G52" s="10">
        <v>342805.28</v>
      </c>
    </row>
    <row r="53" spans="1:7" ht="20.100000000000001" customHeight="1">
      <c r="A53" s="6" t="s">
        <v>483</v>
      </c>
      <c r="B53" s="20" t="s">
        <v>768</v>
      </c>
      <c r="C53" s="20"/>
      <c r="D53" s="20"/>
      <c r="E53" s="20"/>
      <c r="F53" s="10">
        <v>6369701.30437</v>
      </c>
      <c r="G53" s="10">
        <v>324854.77</v>
      </c>
    </row>
    <row r="54" spans="1:7" ht="20.100000000000001" customHeight="1">
      <c r="A54" s="6" t="s">
        <v>484</v>
      </c>
      <c r="B54" s="20" t="s">
        <v>769</v>
      </c>
      <c r="C54" s="20"/>
      <c r="D54" s="20"/>
      <c r="E54" s="20"/>
      <c r="F54" s="10">
        <v>7002212.3743700003</v>
      </c>
      <c r="G54" s="10">
        <v>217068.58</v>
      </c>
    </row>
    <row r="55" spans="1:7" ht="20.100000000000001" customHeight="1">
      <c r="A55" s="6" t="s">
        <v>484</v>
      </c>
      <c r="B55" s="20" t="s">
        <v>769</v>
      </c>
      <c r="C55" s="20"/>
      <c r="D55" s="20"/>
      <c r="E55" s="20"/>
      <c r="F55" s="10">
        <v>3616879.23</v>
      </c>
      <c r="G55" s="10">
        <v>112123.26</v>
      </c>
    </row>
    <row r="56" spans="1:7" ht="20.100000000000001" customHeight="1">
      <c r="A56" s="6" t="s">
        <v>484</v>
      </c>
      <c r="B56" s="20" t="s">
        <v>769</v>
      </c>
      <c r="C56" s="20"/>
      <c r="D56" s="20"/>
      <c r="E56" s="20"/>
      <c r="F56" s="10">
        <v>3661380</v>
      </c>
      <c r="G56" s="10">
        <v>113502.78</v>
      </c>
    </row>
    <row r="57" spans="1:7" ht="20.100000000000001" customHeight="1">
      <c r="A57" s="6" t="s">
        <v>484</v>
      </c>
      <c r="B57" s="20" t="s">
        <v>769</v>
      </c>
      <c r="C57" s="20"/>
      <c r="D57" s="20"/>
      <c r="E57" s="20"/>
      <c r="F57" s="10">
        <v>9280706.4299999997</v>
      </c>
      <c r="G57" s="10">
        <v>287701.90000000002</v>
      </c>
    </row>
    <row r="58" spans="1:7" ht="20.100000000000001" customHeight="1">
      <c r="A58" s="6" t="s">
        <v>484</v>
      </c>
      <c r="B58" s="20" t="s">
        <v>769</v>
      </c>
      <c r="C58" s="20"/>
      <c r="D58" s="20"/>
      <c r="E58" s="20"/>
      <c r="F58" s="10">
        <v>5741280</v>
      </c>
      <c r="G58" s="10">
        <v>177979.68</v>
      </c>
    </row>
    <row r="59" spans="1:7" ht="24.95" customHeight="1">
      <c r="A59" s="28" t="s">
        <v>496</v>
      </c>
      <c r="B59" s="28"/>
      <c r="C59" s="28"/>
      <c r="D59" s="28"/>
      <c r="E59" s="28"/>
      <c r="F59" s="28"/>
      <c r="G59" s="12">
        <v>8955000</v>
      </c>
    </row>
    <row r="60" spans="1:7" ht="24.95" customHeight="1"/>
    <row r="61" spans="1:7" ht="20.100000000000001" customHeight="1">
      <c r="A61" s="26" t="s">
        <v>470</v>
      </c>
      <c r="B61" s="26"/>
      <c r="C61" s="27" t="s">
        <v>168</v>
      </c>
      <c r="D61" s="27"/>
      <c r="E61" s="27"/>
      <c r="F61" s="27"/>
      <c r="G61" s="27"/>
    </row>
    <row r="62" spans="1:7" ht="20.100000000000001" customHeight="1">
      <c r="A62" s="26" t="s">
        <v>471</v>
      </c>
      <c r="B62" s="26"/>
      <c r="C62" s="27" t="s">
        <v>472</v>
      </c>
      <c r="D62" s="27"/>
      <c r="E62" s="27"/>
      <c r="F62" s="27"/>
      <c r="G62" s="27"/>
    </row>
    <row r="63" spans="1:7" ht="15" customHeight="1"/>
    <row r="64" spans="1:7" ht="50.1" customHeight="1">
      <c r="A64" s="17" t="s">
        <v>763</v>
      </c>
      <c r="B64" s="17"/>
      <c r="C64" s="17"/>
      <c r="D64" s="17"/>
      <c r="E64" s="17"/>
      <c r="F64" s="17"/>
      <c r="G64" s="17"/>
    </row>
    <row r="65" spans="1:7" ht="15" customHeight="1"/>
    <row r="66" spans="1:7" ht="50.1" customHeight="1">
      <c r="A66" s="6" t="s">
        <v>379</v>
      </c>
      <c r="B66" s="19" t="s">
        <v>764</v>
      </c>
      <c r="C66" s="19"/>
      <c r="D66" s="19"/>
      <c r="E66" s="19"/>
      <c r="F66" s="6" t="s">
        <v>765</v>
      </c>
      <c r="G66" s="6" t="s">
        <v>766</v>
      </c>
    </row>
    <row r="67" spans="1:7" ht="15" customHeight="1">
      <c r="A67" s="6">
        <v>1</v>
      </c>
      <c r="B67" s="19">
        <v>2</v>
      </c>
      <c r="C67" s="19"/>
      <c r="D67" s="19"/>
      <c r="E67" s="19"/>
      <c r="F67" s="6">
        <v>3</v>
      </c>
      <c r="G67" s="6">
        <v>4</v>
      </c>
    </row>
    <row r="68" spans="1:7" ht="20.100000000000001" customHeight="1">
      <c r="A68" s="6" t="s">
        <v>386</v>
      </c>
      <c r="B68" s="20" t="s">
        <v>767</v>
      </c>
      <c r="C68" s="20"/>
      <c r="D68" s="20"/>
      <c r="E68" s="20"/>
      <c r="F68" s="10">
        <v>660000</v>
      </c>
      <c r="G68" s="10">
        <v>145200</v>
      </c>
    </row>
    <row r="69" spans="1:7" ht="20.100000000000001" customHeight="1">
      <c r="A69" s="6" t="s">
        <v>386</v>
      </c>
      <c r="B69" s="20" t="s">
        <v>767</v>
      </c>
      <c r="C69" s="20"/>
      <c r="D69" s="20"/>
      <c r="E69" s="20"/>
      <c r="F69" s="10">
        <v>1035668.3</v>
      </c>
      <c r="G69" s="10">
        <v>227847.03</v>
      </c>
    </row>
    <row r="70" spans="1:7" ht="20.100000000000001" customHeight="1">
      <c r="A70" s="6" t="s">
        <v>386</v>
      </c>
      <c r="B70" s="20" t="s">
        <v>767</v>
      </c>
      <c r="C70" s="20"/>
      <c r="D70" s="20"/>
      <c r="E70" s="20"/>
      <c r="F70" s="10">
        <v>4500000</v>
      </c>
      <c r="G70" s="10">
        <v>990000</v>
      </c>
    </row>
    <row r="71" spans="1:7" ht="20.100000000000001" customHeight="1">
      <c r="A71" s="6" t="s">
        <v>483</v>
      </c>
      <c r="B71" s="20" t="s">
        <v>768</v>
      </c>
      <c r="C71" s="20"/>
      <c r="D71" s="20"/>
      <c r="E71" s="20"/>
      <c r="F71" s="10">
        <v>660000</v>
      </c>
      <c r="G71" s="10">
        <v>33660</v>
      </c>
    </row>
    <row r="72" spans="1:7" ht="20.100000000000001" customHeight="1">
      <c r="A72" s="6" t="s">
        <v>483</v>
      </c>
      <c r="B72" s="20" t="s">
        <v>768</v>
      </c>
      <c r="C72" s="20"/>
      <c r="D72" s="20"/>
      <c r="E72" s="20"/>
      <c r="F72" s="10">
        <v>1035668.4</v>
      </c>
      <c r="G72" s="10">
        <v>52819.09</v>
      </c>
    </row>
    <row r="73" spans="1:7" ht="20.100000000000001" customHeight="1">
      <c r="A73" s="6" t="s">
        <v>483</v>
      </c>
      <c r="B73" s="20" t="s">
        <v>768</v>
      </c>
      <c r="C73" s="20"/>
      <c r="D73" s="20"/>
      <c r="E73" s="20"/>
      <c r="F73" s="10">
        <v>4500000</v>
      </c>
      <c r="G73" s="10">
        <v>229500</v>
      </c>
    </row>
    <row r="74" spans="1:7" ht="20.100000000000001" customHeight="1">
      <c r="A74" s="6" t="s">
        <v>484</v>
      </c>
      <c r="B74" s="20" t="s">
        <v>769</v>
      </c>
      <c r="C74" s="20"/>
      <c r="D74" s="20"/>
      <c r="E74" s="20"/>
      <c r="F74" s="10">
        <v>1035668.3</v>
      </c>
      <c r="G74" s="10">
        <v>32105.72</v>
      </c>
    </row>
    <row r="75" spans="1:7" ht="20.100000000000001" customHeight="1">
      <c r="A75" s="6" t="s">
        <v>484</v>
      </c>
      <c r="B75" s="20" t="s">
        <v>769</v>
      </c>
      <c r="C75" s="20"/>
      <c r="D75" s="20"/>
      <c r="E75" s="20"/>
      <c r="F75" s="10">
        <v>660000</v>
      </c>
      <c r="G75" s="10">
        <v>20460</v>
      </c>
    </row>
    <row r="76" spans="1:7" ht="20.100000000000001" customHeight="1">
      <c r="A76" s="6" t="s">
        <v>484</v>
      </c>
      <c r="B76" s="20" t="s">
        <v>769</v>
      </c>
      <c r="C76" s="20"/>
      <c r="D76" s="20"/>
      <c r="E76" s="20"/>
      <c r="F76" s="10">
        <v>4500000</v>
      </c>
      <c r="G76" s="10">
        <v>139500</v>
      </c>
    </row>
    <row r="77" spans="1:7" ht="24.95" customHeight="1">
      <c r="A77" s="28" t="s">
        <v>496</v>
      </c>
      <c r="B77" s="28"/>
      <c r="C77" s="28"/>
      <c r="D77" s="28"/>
      <c r="E77" s="28"/>
      <c r="F77" s="28"/>
      <c r="G77" s="12">
        <v>1871091.84</v>
      </c>
    </row>
    <row r="78" spans="1:7" ht="24.95" customHeight="1"/>
    <row r="79" spans="1:7" ht="20.100000000000001" customHeight="1">
      <c r="A79" s="26" t="s">
        <v>470</v>
      </c>
      <c r="B79" s="26"/>
      <c r="C79" s="27" t="s">
        <v>168</v>
      </c>
      <c r="D79" s="27"/>
      <c r="E79" s="27"/>
      <c r="F79" s="27"/>
      <c r="G79" s="27"/>
    </row>
    <row r="80" spans="1:7" ht="20.100000000000001" customHeight="1">
      <c r="A80" s="26" t="s">
        <v>471</v>
      </c>
      <c r="B80" s="26"/>
      <c r="C80" s="27" t="s">
        <v>497</v>
      </c>
      <c r="D80" s="27"/>
      <c r="E80" s="27"/>
      <c r="F80" s="27"/>
      <c r="G80" s="27"/>
    </row>
    <row r="81" spans="1:7" ht="15" customHeight="1"/>
    <row r="82" spans="1:7" ht="50.1" customHeight="1">
      <c r="A82" s="17" t="s">
        <v>763</v>
      </c>
      <c r="B82" s="17"/>
      <c r="C82" s="17"/>
      <c r="D82" s="17"/>
      <c r="E82" s="17"/>
      <c r="F82" s="17"/>
      <c r="G82" s="17"/>
    </row>
    <row r="83" spans="1:7" ht="15" customHeight="1"/>
    <row r="84" spans="1:7" ht="50.1" customHeight="1">
      <c r="A84" s="6" t="s">
        <v>379</v>
      </c>
      <c r="B84" s="19" t="s">
        <v>764</v>
      </c>
      <c r="C84" s="19"/>
      <c r="D84" s="19"/>
      <c r="E84" s="19"/>
      <c r="F84" s="6" t="s">
        <v>765</v>
      </c>
      <c r="G84" s="6" t="s">
        <v>766</v>
      </c>
    </row>
    <row r="85" spans="1:7" ht="15" customHeight="1">
      <c r="A85" s="6">
        <v>1</v>
      </c>
      <c r="B85" s="19">
        <v>2</v>
      </c>
      <c r="C85" s="19"/>
      <c r="D85" s="19"/>
      <c r="E85" s="19"/>
      <c r="F85" s="6">
        <v>3</v>
      </c>
      <c r="G85" s="6">
        <v>4</v>
      </c>
    </row>
    <row r="86" spans="1:7" ht="20.100000000000001" customHeight="1">
      <c r="A86" s="6" t="s">
        <v>386</v>
      </c>
      <c r="B86" s="20" t="s">
        <v>767</v>
      </c>
      <c r="C86" s="20"/>
      <c r="D86" s="20"/>
      <c r="E86" s="20"/>
      <c r="F86" s="10">
        <v>2196825.7599999998</v>
      </c>
      <c r="G86" s="10">
        <v>483301.67</v>
      </c>
    </row>
    <row r="87" spans="1:7" ht="20.100000000000001" customHeight="1">
      <c r="A87" s="6" t="s">
        <v>386</v>
      </c>
      <c r="B87" s="20" t="s">
        <v>767</v>
      </c>
      <c r="C87" s="20"/>
      <c r="D87" s="20"/>
      <c r="E87" s="20"/>
      <c r="F87" s="10">
        <v>30718299.699999999</v>
      </c>
      <c r="G87" s="10">
        <v>6758025.9299999997</v>
      </c>
    </row>
    <row r="88" spans="1:7" ht="20.100000000000001" customHeight="1">
      <c r="A88" s="6" t="s">
        <v>386</v>
      </c>
      <c r="B88" s="20" t="s">
        <v>767</v>
      </c>
      <c r="C88" s="20"/>
      <c r="D88" s="20"/>
      <c r="E88" s="20"/>
      <c r="F88" s="10">
        <v>71794427.900000006</v>
      </c>
      <c r="G88" s="10">
        <v>15794774.140000001</v>
      </c>
    </row>
    <row r="89" spans="1:7" ht="20.100000000000001" customHeight="1">
      <c r="A89" s="6" t="s">
        <v>386</v>
      </c>
      <c r="B89" s="20" t="s">
        <v>767</v>
      </c>
      <c r="C89" s="20"/>
      <c r="D89" s="20"/>
      <c r="E89" s="20"/>
      <c r="F89" s="10">
        <v>1659194.6</v>
      </c>
      <c r="G89" s="10">
        <v>3650228.12</v>
      </c>
    </row>
    <row r="90" spans="1:7" ht="20.100000000000001" customHeight="1">
      <c r="A90" s="6" t="s">
        <v>386</v>
      </c>
      <c r="B90" s="20" t="s">
        <v>767</v>
      </c>
      <c r="C90" s="20"/>
      <c r="D90" s="20"/>
      <c r="E90" s="20"/>
      <c r="F90" s="10">
        <v>22844411.440000001</v>
      </c>
      <c r="G90" s="10">
        <v>5025770.5199999996</v>
      </c>
    </row>
    <row r="91" spans="1:7" ht="20.100000000000001" customHeight="1">
      <c r="A91" s="6" t="s">
        <v>386</v>
      </c>
      <c r="B91" s="20" t="s">
        <v>767</v>
      </c>
      <c r="C91" s="20"/>
      <c r="D91" s="20"/>
      <c r="E91" s="20"/>
      <c r="F91" s="10">
        <v>10091924</v>
      </c>
      <c r="G91" s="10">
        <v>2220223.2799999998</v>
      </c>
    </row>
    <row r="92" spans="1:7" ht="20.100000000000001" customHeight="1">
      <c r="A92" s="6" t="s">
        <v>386</v>
      </c>
      <c r="B92" s="20" t="s">
        <v>767</v>
      </c>
      <c r="C92" s="20"/>
      <c r="D92" s="20"/>
      <c r="E92" s="20"/>
      <c r="F92" s="10">
        <v>4888151.7699999996</v>
      </c>
      <c r="G92" s="10">
        <v>1075393.3899999999</v>
      </c>
    </row>
    <row r="93" spans="1:7" ht="20.100000000000001" customHeight="1">
      <c r="A93" s="6" t="s">
        <v>386</v>
      </c>
      <c r="B93" s="20" t="s">
        <v>767</v>
      </c>
      <c r="C93" s="20"/>
      <c r="D93" s="20"/>
      <c r="E93" s="20"/>
      <c r="F93" s="10">
        <v>22152128.870000001</v>
      </c>
      <c r="G93" s="10">
        <v>4873468.3499999996</v>
      </c>
    </row>
    <row r="94" spans="1:7" ht="20.100000000000001" customHeight="1">
      <c r="A94" s="6" t="s">
        <v>483</v>
      </c>
      <c r="B94" s="20" t="s">
        <v>768</v>
      </c>
      <c r="C94" s="20"/>
      <c r="D94" s="20"/>
      <c r="E94" s="20"/>
      <c r="F94" s="10">
        <v>2096825.76</v>
      </c>
      <c r="G94" s="10">
        <v>106938.11</v>
      </c>
    </row>
    <row r="95" spans="1:7" ht="20.100000000000001" customHeight="1">
      <c r="A95" s="6" t="s">
        <v>483</v>
      </c>
      <c r="B95" s="20" t="s">
        <v>768</v>
      </c>
      <c r="C95" s="20"/>
      <c r="D95" s="20"/>
      <c r="E95" s="20"/>
      <c r="F95" s="10">
        <v>10391924</v>
      </c>
      <c r="G95" s="10">
        <v>529988.12</v>
      </c>
    </row>
    <row r="96" spans="1:7" ht="20.100000000000001" customHeight="1">
      <c r="A96" s="6" t="s">
        <v>483</v>
      </c>
      <c r="B96" s="20" t="s">
        <v>768</v>
      </c>
      <c r="C96" s="20"/>
      <c r="D96" s="20"/>
      <c r="E96" s="20"/>
      <c r="F96" s="10">
        <v>17274209.760000002</v>
      </c>
      <c r="G96" s="10">
        <v>880984.7</v>
      </c>
    </row>
    <row r="97" spans="1:7" ht="20.100000000000001" customHeight="1">
      <c r="A97" s="6" t="s">
        <v>483</v>
      </c>
      <c r="B97" s="20" t="s">
        <v>768</v>
      </c>
      <c r="C97" s="20"/>
      <c r="D97" s="20"/>
      <c r="E97" s="20"/>
      <c r="F97" s="10">
        <v>74786187.159999996</v>
      </c>
      <c r="G97" s="10">
        <v>3814095.55</v>
      </c>
    </row>
    <row r="98" spans="1:7" ht="20.100000000000001" customHeight="1">
      <c r="A98" s="6" t="s">
        <v>483</v>
      </c>
      <c r="B98" s="20" t="s">
        <v>768</v>
      </c>
      <c r="C98" s="20"/>
      <c r="D98" s="20"/>
      <c r="E98" s="20"/>
      <c r="F98" s="10">
        <v>29200597.140000001</v>
      </c>
      <c r="G98" s="10">
        <v>1489230.45</v>
      </c>
    </row>
    <row r="99" spans="1:7" ht="20.100000000000001" customHeight="1">
      <c r="A99" s="6" t="s">
        <v>483</v>
      </c>
      <c r="B99" s="20" t="s">
        <v>768</v>
      </c>
      <c r="C99" s="20"/>
      <c r="D99" s="20"/>
      <c r="E99" s="20"/>
      <c r="F99" s="10">
        <v>13092626.859999999</v>
      </c>
      <c r="G99" s="10">
        <v>667723.97</v>
      </c>
    </row>
    <row r="100" spans="1:7" ht="20.100000000000001" customHeight="1">
      <c r="A100" s="6" t="s">
        <v>484</v>
      </c>
      <c r="B100" s="20" t="s">
        <v>769</v>
      </c>
      <c r="C100" s="20"/>
      <c r="D100" s="20"/>
      <c r="E100" s="20"/>
      <c r="F100" s="10">
        <v>84248569.579999998</v>
      </c>
      <c r="G100" s="10">
        <v>2611705.66</v>
      </c>
    </row>
    <row r="101" spans="1:7" ht="20.100000000000001" customHeight="1">
      <c r="A101" s="6" t="s">
        <v>484</v>
      </c>
      <c r="B101" s="20" t="s">
        <v>769</v>
      </c>
      <c r="C101" s="20"/>
      <c r="D101" s="20"/>
      <c r="E101" s="20"/>
      <c r="F101" s="10">
        <v>23598509.280000001</v>
      </c>
      <c r="G101" s="10">
        <v>731553.79</v>
      </c>
    </row>
    <row r="102" spans="1:7" ht="20.100000000000001" customHeight="1">
      <c r="A102" s="6" t="s">
        <v>484</v>
      </c>
      <c r="B102" s="20" t="s">
        <v>769</v>
      </c>
      <c r="C102" s="20"/>
      <c r="D102" s="20"/>
      <c r="E102" s="20"/>
      <c r="F102" s="10">
        <v>10191924</v>
      </c>
      <c r="G102" s="10">
        <v>315949.64</v>
      </c>
    </row>
    <row r="103" spans="1:7" ht="20.100000000000001" customHeight="1">
      <c r="A103" s="6" t="s">
        <v>484</v>
      </c>
      <c r="B103" s="20" t="s">
        <v>769</v>
      </c>
      <c r="C103" s="20"/>
      <c r="D103" s="20"/>
      <c r="E103" s="20"/>
      <c r="F103" s="10">
        <v>2396825.7599999998</v>
      </c>
      <c r="G103" s="10">
        <v>74301.600000000006</v>
      </c>
    </row>
    <row r="104" spans="1:7" ht="20.100000000000001" customHeight="1">
      <c r="A104" s="6" t="s">
        <v>484</v>
      </c>
      <c r="B104" s="20" t="s">
        <v>769</v>
      </c>
      <c r="C104" s="20"/>
      <c r="D104" s="20"/>
      <c r="E104" s="20"/>
      <c r="F104" s="10">
        <v>24370597.140000001</v>
      </c>
      <c r="G104" s="10">
        <v>755488.51</v>
      </c>
    </row>
    <row r="105" spans="1:7" ht="20.100000000000001" customHeight="1">
      <c r="A105" s="6" t="s">
        <v>484</v>
      </c>
      <c r="B105" s="20" t="s">
        <v>769</v>
      </c>
      <c r="C105" s="20"/>
      <c r="D105" s="20"/>
      <c r="E105" s="20"/>
      <c r="F105" s="10">
        <v>12608209.76</v>
      </c>
      <c r="G105" s="10">
        <v>390854.5</v>
      </c>
    </row>
    <row r="106" spans="1:7" ht="24.95" customHeight="1">
      <c r="A106" s="28" t="s">
        <v>496</v>
      </c>
      <c r="B106" s="28"/>
      <c r="C106" s="28"/>
      <c r="D106" s="28"/>
      <c r="E106" s="28"/>
      <c r="F106" s="28"/>
      <c r="G106" s="12">
        <v>52250000</v>
      </c>
    </row>
    <row r="107" spans="1:7" ht="24.95" customHeight="1"/>
    <row r="108" spans="1:7" ht="20.100000000000001" customHeight="1">
      <c r="A108" s="26" t="s">
        <v>470</v>
      </c>
      <c r="B108" s="26"/>
      <c r="C108" s="27" t="s">
        <v>184</v>
      </c>
      <c r="D108" s="27"/>
      <c r="E108" s="27"/>
      <c r="F108" s="27"/>
      <c r="G108" s="27"/>
    </row>
    <row r="109" spans="1:7" ht="20.100000000000001" customHeight="1">
      <c r="A109" s="26" t="s">
        <v>471</v>
      </c>
      <c r="B109" s="26"/>
      <c r="C109" s="27" t="s">
        <v>497</v>
      </c>
      <c r="D109" s="27"/>
      <c r="E109" s="27"/>
      <c r="F109" s="27"/>
      <c r="G109" s="27"/>
    </row>
    <row r="110" spans="1:7" ht="15" customHeight="1"/>
    <row r="111" spans="1:7" ht="50.1" customHeight="1">
      <c r="A111" s="17" t="s">
        <v>770</v>
      </c>
      <c r="B111" s="17"/>
      <c r="C111" s="17"/>
      <c r="D111" s="17"/>
      <c r="E111" s="17"/>
      <c r="F111" s="17"/>
      <c r="G111" s="17"/>
    </row>
    <row r="112" spans="1:7" ht="15" customHeight="1"/>
    <row r="113" spans="1:7" ht="50.1" customHeight="1">
      <c r="A113" s="6" t="s">
        <v>379</v>
      </c>
      <c r="B113" s="19" t="s">
        <v>43</v>
      </c>
      <c r="C113" s="19"/>
      <c r="D113" s="19"/>
      <c r="E113" s="6" t="s">
        <v>771</v>
      </c>
      <c r="F113" s="6" t="s">
        <v>772</v>
      </c>
      <c r="G113" s="6" t="s">
        <v>773</v>
      </c>
    </row>
    <row r="114" spans="1:7" ht="15" customHeight="1">
      <c r="A114" s="6">
        <v>1</v>
      </c>
      <c r="B114" s="19">
        <v>2</v>
      </c>
      <c r="C114" s="19"/>
      <c r="D114" s="19"/>
      <c r="E114" s="6">
        <v>3</v>
      </c>
      <c r="F114" s="6">
        <v>4</v>
      </c>
      <c r="G114" s="6">
        <v>5</v>
      </c>
    </row>
    <row r="115" spans="1:7" ht="20.100000000000001" customHeight="1">
      <c r="A115" s="6" t="s">
        <v>485</v>
      </c>
      <c r="B115" s="20" t="s">
        <v>774</v>
      </c>
      <c r="C115" s="20"/>
      <c r="D115" s="20"/>
      <c r="E115" s="10">
        <v>1</v>
      </c>
      <c r="F115" s="10">
        <v>150000</v>
      </c>
      <c r="G115" s="10">
        <v>150000</v>
      </c>
    </row>
    <row r="116" spans="1:7" ht="24.95" customHeight="1">
      <c r="A116" s="28" t="s">
        <v>496</v>
      </c>
      <c r="B116" s="28"/>
      <c r="C116" s="28"/>
      <c r="D116" s="28"/>
      <c r="E116" s="28"/>
      <c r="F116" s="28"/>
      <c r="G116" s="12">
        <v>150000</v>
      </c>
    </row>
    <row r="117" spans="1:7" ht="24.95" customHeight="1"/>
    <row r="118" spans="1:7" ht="20.100000000000001" customHeight="1">
      <c r="A118" s="26" t="s">
        <v>470</v>
      </c>
      <c r="B118" s="26"/>
      <c r="C118" s="27" t="s">
        <v>184</v>
      </c>
      <c r="D118" s="27"/>
      <c r="E118" s="27"/>
      <c r="F118" s="27"/>
      <c r="G118" s="27"/>
    </row>
    <row r="119" spans="1:7" ht="20.100000000000001" customHeight="1">
      <c r="A119" s="26" t="s">
        <v>471</v>
      </c>
      <c r="B119" s="26"/>
      <c r="C119" s="27" t="s">
        <v>706</v>
      </c>
      <c r="D119" s="27"/>
      <c r="E119" s="27"/>
      <c r="F119" s="27"/>
      <c r="G119" s="27"/>
    </row>
    <row r="120" spans="1:7" ht="15" customHeight="1"/>
    <row r="121" spans="1:7" ht="50.1" customHeight="1">
      <c r="A121" s="17" t="s">
        <v>770</v>
      </c>
      <c r="B121" s="17"/>
      <c r="C121" s="17"/>
      <c r="D121" s="17"/>
      <c r="E121" s="17"/>
      <c r="F121" s="17"/>
      <c r="G121" s="17"/>
    </row>
    <row r="122" spans="1:7" ht="15" customHeight="1"/>
    <row r="123" spans="1:7" ht="50.1" customHeight="1">
      <c r="A123" s="6" t="s">
        <v>379</v>
      </c>
      <c r="B123" s="19" t="s">
        <v>43</v>
      </c>
      <c r="C123" s="19"/>
      <c r="D123" s="19"/>
      <c r="E123" s="6" t="s">
        <v>771</v>
      </c>
      <c r="F123" s="6" t="s">
        <v>772</v>
      </c>
      <c r="G123" s="6" t="s">
        <v>773</v>
      </c>
    </row>
    <row r="124" spans="1:7" ht="15" customHeight="1">
      <c r="A124" s="6">
        <v>1</v>
      </c>
      <c r="B124" s="19">
        <v>2</v>
      </c>
      <c r="C124" s="19"/>
      <c r="D124" s="19"/>
      <c r="E124" s="6">
        <v>3</v>
      </c>
      <c r="F124" s="6">
        <v>4</v>
      </c>
      <c r="G124" s="6">
        <v>5</v>
      </c>
    </row>
    <row r="125" spans="1:7" ht="20.100000000000001" customHeight="1">
      <c r="A125" s="6" t="s">
        <v>485</v>
      </c>
      <c r="B125" s="20" t="s">
        <v>774</v>
      </c>
      <c r="C125" s="20"/>
      <c r="D125" s="20"/>
      <c r="E125" s="10">
        <v>1</v>
      </c>
      <c r="F125" s="10">
        <v>50000</v>
      </c>
      <c r="G125" s="10">
        <v>50000</v>
      </c>
    </row>
    <row r="126" spans="1:7" ht="24.95" customHeight="1">
      <c r="A126" s="28" t="s">
        <v>496</v>
      </c>
      <c r="B126" s="28"/>
      <c r="C126" s="28"/>
      <c r="D126" s="28"/>
      <c r="E126" s="28"/>
      <c r="F126" s="28"/>
      <c r="G126" s="12">
        <v>50000</v>
      </c>
    </row>
    <row r="127" spans="1:7" ht="24.95" customHeight="1"/>
    <row r="128" spans="1:7" ht="20.100000000000001" customHeight="1">
      <c r="A128" s="26" t="s">
        <v>470</v>
      </c>
      <c r="B128" s="26"/>
      <c r="C128" s="27" t="s">
        <v>187</v>
      </c>
      <c r="D128" s="27"/>
      <c r="E128" s="27"/>
      <c r="F128" s="27"/>
      <c r="G128" s="27"/>
    </row>
    <row r="129" spans="1:7" ht="20.100000000000001" customHeight="1">
      <c r="A129" s="26" t="s">
        <v>471</v>
      </c>
      <c r="B129" s="26"/>
      <c r="C129" s="27" t="s">
        <v>706</v>
      </c>
      <c r="D129" s="27"/>
      <c r="E129" s="27"/>
      <c r="F129" s="27"/>
      <c r="G129" s="27"/>
    </row>
    <row r="130" spans="1:7" ht="15" customHeight="1"/>
    <row r="131" spans="1:7" ht="50.1" customHeight="1">
      <c r="A131" s="17" t="s">
        <v>775</v>
      </c>
      <c r="B131" s="17"/>
      <c r="C131" s="17"/>
      <c r="D131" s="17"/>
      <c r="E131" s="17"/>
      <c r="F131" s="17"/>
      <c r="G131" s="17"/>
    </row>
    <row r="132" spans="1:7" ht="15" customHeight="1"/>
    <row r="133" spans="1:7" ht="50.1" customHeight="1">
      <c r="A133" s="6" t="s">
        <v>379</v>
      </c>
      <c r="B133" s="19" t="s">
        <v>43</v>
      </c>
      <c r="C133" s="19"/>
      <c r="D133" s="19"/>
      <c r="E133" s="6" t="s">
        <v>771</v>
      </c>
      <c r="F133" s="6" t="s">
        <v>772</v>
      </c>
      <c r="G133" s="6" t="s">
        <v>773</v>
      </c>
    </row>
    <row r="134" spans="1:7" ht="15" customHeight="1">
      <c r="A134" s="6">
        <v>1</v>
      </c>
      <c r="B134" s="19">
        <v>2</v>
      </c>
      <c r="C134" s="19"/>
      <c r="D134" s="19"/>
      <c r="E134" s="6">
        <v>3</v>
      </c>
      <c r="F134" s="6">
        <v>4</v>
      </c>
      <c r="G134" s="6">
        <v>5</v>
      </c>
    </row>
    <row r="135" spans="1:7" ht="39.950000000000003" customHeight="1">
      <c r="A135" s="6" t="s">
        <v>484</v>
      </c>
      <c r="B135" s="20" t="s">
        <v>776</v>
      </c>
      <c r="C135" s="20"/>
      <c r="D135" s="20"/>
      <c r="E135" s="10">
        <v>10</v>
      </c>
      <c r="F135" s="10">
        <v>30000</v>
      </c>
      <c r="G135" s="10">
        <v>300000</v>
      </c>
    </row>
    <row r="136" spans="1:7" ht="24.95" customHeight="1">
      <c r="A136" s="28" t="s">
        <v>496</v>
      </c>
      <c r="B136" s="28"/>
      <c r="C136" s="28"/>
      <c r="D136" s="28"/>
      <c r="E136" s="28"/>
      <c r="F136" s="28"/>
      <c r="G136" s="12">
        <v>300000</v>
      </c>
    </row>
    <row r="137" spans="1:7" ht="24.95" customHeight="1"/>
    <row r="138" spans="1:7" ht="20.100000000000001" customHeight="1">
      <c r="A138" s="26" t="s">
        <v>470</v>
      </c>
      <c r="B138" s="26"/>
      <c r="C138" s="27" t="s">
        <v>256</v>
      </c>
      <c r="D138" s="27"/>
      <c r="E138" s="27"/>
      <c r="F138" s="27"/>
      <c r="G138" s="27"/>
    </row>
    <row r="139" spans="1:7" ht="20.100000000000001" customHeight="1">
      <c r="A139" s="26" t="s">
        <v>471</v>
      </c>
      <c r="B139" s="26"/>
      <c r="C139" s="27" t="s">
        <v>706</v>
      </c>
      <c r="D139" s="27"/>
      <c r="E139" s="27"/>
      <c r="F139" s="27"/>
      <c r="G139" s="27"/>
    </row>
    <row r="140" spans="1:7" ht="15" customHeight="1"/>
    <row r="141" spans="1:7" ht="24.95" customHeight="1">
      <c r="A141" s="17" t="s">
        <v>777</v>
      </c>
      <c r="B141" s="17"/>
      <c r="C141" s="17"/>
      <c r="D141" s="17"/>
      <c r="E141" s="17"/>
      <c r="F141" s="17"/>
      <c r="G141" s="17"/>
    </row>
    <row r="142" spans="1:7" ht="15" customHeight="1"/>
    <row r="143" spans="1:7" ht="60" customHeight="1">
      <c r="A143" s="6" t="s">
        <v>379</v>
      </c>
      <c r="B143" s="19" t="s">
        <v>752</v>
      </c>
      <c r="C143" s="19"/>
      <c r="D143" s="19"/>
      <c r="E143" s="6" t="s">
        <v>778</v>
      </c>
      <c r="F143" s="6" t="s">
        <v>779</v>
      </c>
      <c r="G143" s="6" t="s">
        <v>780</v>
      </c>
    </row>
    <row r="144" spans="1:7" ht="15" customHeight="1">
      <c r="A144" s="6">
        <v>1</v>
      </c>
      <c r="B144" s="19">
        <v>2</v>
      </c>
      <c r="C144" s="19"/>
      <c r="D144" s="19"/>
      <c r="E144" s="6">
        <v>3</v>
      </c>
      <c r="F144" s="6">
        <v>4</v>
      </c>
      <c r="G144" s="6">
        <v>5</v>
      </c>
    </row>
    <row r="145" spans="1:7" ht="20.100000000000001" customHeight="1">
      <c r="A145" s="6" t="s">
        <v>485</v>
      </c>
      <c r="B145" s="20" t="s">
        <v>781</v>
      </c>
      <c r="C145" s="20"/>
      <c r="D145" s="20"/>
      <c r="E145" s="10">
        <v>21000000</v>
      </c>
      <c r="F145" s="10">
        <v>1</v>
      </c>
      <c r="G145" s="10">
        <v>21000000</v>
      </c>
    </row>
    <row r="146" spans="1:7" ht="24.95" customHeight="1">
      <c r="A146" s="28" t="s">
        <v>496</v>
      </c>
      <c r="B146" s="28"/>
      <c r="C146" s="28"/>
      <c r="D146" s="28"/>
      <c r="E146" s="28"/>
      <c r="F146" s="28"/>
      <c r="G146" s="12">
        <v>21000000</v>
      </c>
    </row>
    <row r="147" spans="1:7" ht="24.95" customHeight="1"/>
    <row r="148" spans="1:7" ht="20.100000000000001" customHeight="1">
      <c r="A148" s="26" t="s">
        <v>470</v>
      </c>
      <c r="B148" s="26"/>
      <c r="C148" s="27" t="s">
        <v>209</v>
      </c>
      <c r="D148" s="27"/>
      <c r="E148" s="27"/>
      <c r="F148" s="27"/>
      <c r="G148" s="27"/>
    </row>
    <row r="149" spans="1:7" ht="20.100000000000001" customHeight="1">
      <c r="A149" s="26" t="s">
        <v>471</v>
      </c>
      <c r="B149" s="26"/>
      <c r="C149" s="27" t="s">
        <v>497</v>
      </c>
      <c r="D149" s="27"/>
      <c r="E149" s="27"/>
      <c r="F149" s="27"/>
      <c r="G149" s="27"/>
    </row>
    <row r="150" spans="1:7" ht="15" customHeight="1"/>
    <row r="151" spans="1:7" ht="24.95" customHeight="1">
      <c r="A151" s="17" t="s">
        <v>782</v>
      </c>
      <c r="B151" s="17"/>
      <c r="C151" s="17"/>
      <c r="D151" s="17"/>
      <c r="E151" s="17"/>
      <c r="F151" s="17"/>
      <c r="G151" s="17"/>
    </row>
    <row r="152" spans="1:7" ht="15" customHeight="1"/>
    <row r="153" spans="1:7" ht="60" customHeight="1">
      <c r="A153" s="6" t="s">
        <v>379</v>
      </c>
      <c r="B153" s="19" t="s">
        <v>752</v>
      </c>
      <c r="C153" s="19"/>
      <c r="D153" s="19"/>
      <c r="E153" s="6" t="s">
        <v>778</v>
      </c>
      <c r="F153" s="6" t="s">
        <v>779</v>
      </c>
      <c r="G153" s="6" t="s">
        <v>780</v>
      </c>
    </row>
    <row r="154" spans="1:7" ht="15" customHeight="1">
      <c r="A154" s="6">
        <v>1</v>
      </c>
      <c r="B154" s="19">
        <v>2</v>
      </c>
      <c r="C154" s="19"/>
      <c r="D154" s="19"/>
      <c r="E154" s="6">
        <v>3</v>
      </c>
      <c r="F154" s="6">
        <v>4</v>
      </c>
      <c r="G154" s="6">
        <v>5</v>
      </c>
    </row>
    <row r="155" spans="1:7" ht="20.100000000000001" customHeight="1">
      <c r="A155" s="6" t="s">
        <v>483</v>
      </c>
      <c r="B155" s="20" t="s">
        <v>783</v>
      </c>
      <c r="C155" s="20"/>
      <c r="D155" s="20"/>
      <c r="E155" s="10">
        <v>10000000</v>
      </c>
      <c r="F155" s="10">
        <v>1</v>
      </c>
      <c r="G155" s="10">
        <v>100000</v>
      </c>
    </row>
    <row r="156" spans="1:7" ht="24.95" customHeight="1">
      <c r="A156" s="28" t="s">
        <v>496</v>
      </c>
      <c r="B156" s="28"/>
      <c r="C156" s="28"/>
      <c r="D156" s="28"/>
      <c r="E156" s="28"/>
      <c r="F156" s="28"/>
      <c r="G156" s="12">
        <v>100000</v>
      </c>
    </row>
    <row r="157" spans="1:7" ht="24.95" customHeight="1"/>
    <row r="158" spans="1:7" ht="20.100000000000001" customHeight="1">
      <c r="A158" s="26" t="s">
        <v>470</v>
      </c>
      <c r="B158" s="26"/>
      <c r="C158" s="27" t="s">
        <v>209</v>
      </c>
      <c r="D158" s="27"/>
      <c r="E158" s="27"/>
      <c r="F158" s="27"/>
      <c r="G158" s="27"/>
    </row>
    <row r="159" spans="1:7" ht="20.100000000000001" customHeight="1">
      <c r="A159" s="26" t="s">
        <v>471</v>
      </c>
      <c r="B159" s="26"/>
      <c r="C159" s="27" t="s">
        <v>706</v>
      </c>
      <c r="D159" s="27"/>
      <c r="E159" s="27"/>
      <c r="F159" s="27"/>
      <c r="G159" s="27"/>
    </row>
    <row r="160" spans="1:7" ht="15" customHeight="1"/>
    <row r="161" spans="1:7" ht="24.95" customHeight="1">
      <c r="A161" s="17" t="s">
        <v>782</v>
      </c>
      <c r="B161" s="17"/>
      <c r="C161" s="17"/>
      <c r="D161" s="17"/>
      <c r="E161" s="17"/>
      <c r="F161" s="17"/>
      <c r="G161" s="17"/>
    </row>
    <row r="162" spans="1:7" ht="15" customHeight="1"/>
    <row r="163" spans="1:7" ht="60" customHeight="1">
      <c r="A163" s="6" t="s">
        <v>379</v>
      </c>
      <c r="B163" s="19" t="s">
        <v>752</v>
      </c>
      <c r="C163" s="19"/>
      <c r="D163" s="19"/>
      <c r="E163" s="6" t="s">
        <v>778</v>
      </c>
      <c r="F163" s="6" t="s">
        <v>779</v>
      </c>
      <c r="G163" s="6" t="s">
        <v>780</v>
      </c>
    </row>
    <row r="164" spans="1:7" ht="15" customHeight="1">
      <c r="A164" s="6">
        <v>1</v>
      </c>
      <c r="B164" s="19">
        <v>2</v>
      </c>
      <c r="C164" s="19"/>
      <c r="D164" s="19"/>
      <c r="E164" s="6">
        <v>3</v>
      </c>
      <c r="F164" s="6">
        <v>4</v>
      </c>
      <c r="G164" s="6">
        <v>5</v>
      </c>
    </row>
    <row r="165" spans="1:7" ht="20.100000000000001" customHeight="1">
      <c r="A165" s="6" t="s">
        <v>484</v>
      </c>
      <c r="B165" s="20" t="s">
        <v>784</v>
      </c>
      <c r="C165" s="20"/>
      <c r="D165" s="20"/>
      <c r="E165" s="10">
        <v>1</v>
      </c>
      <c r="F165" s="10">
        <v>150000</v>
      </c>
      <c r="G165" s="10">
        <v>150000</v>
      </c>
    </row>
    <row r="166" spans="1:7" ht="24.95" customHeight="1">
      <c r="A166" s="28" t="s">
        <v>496</v>
      </c>
      <c r="B166" s="28"/>
      <c r="C166" s="28"/>
      <c r="D166" s="28"/>
      <c r="E166" s="28"/>
      <c r="F166" s="28"/>
      <c r="G166" s="12">
        <v>150000</v>
      </c>
    </row>
    <row r="167" spans="1:7" ht="24.95" customHeight="1"/>
    <row r="168" spans="1:7" ht="20.100000000000001" customHeight="1">
      <c r="A168" s="26" t="s">
        <v>470</v>
      </c>
      <c r="B168" s="26"/>
      <c r="C168" s="27" t="s">
        <v>212</v>
      </c>
      <c r="D168" s="27"/>
      <c r="E168" s="27"/>
      <c r="F168" s="27"/>
      <c r="G168" s="27"/>
    </row>
    <row r="169" spans="1:7" ht="20.100000000000001" customHeight="1">
      <c r="A169" s="26" t="s">
        <v>471</v>
      </c>
      <c r="B169" s="26"/>
      <c r="C169" s="27" t="s">
        <v>472</v>
      </c>
      <c r="D169" s="27"/>
      <c r="E169" s="27"/>
      <c r="F169" s="27"/>
      <c r="G169" s="27"/>
    </row>
    <row r="170" spans="1:7" ht="15" customHeight="1"/>
    <row r="171" spans="1:7" ht="24.95" customHeight="1">
      <c r="A171" s="17" t="s">
        <v>785</v>
      </c>
      <c r="B171" s="17"/>
      <c r="C171" s="17"/>
      <c r="D171" s="17"/>
      <c r="E171" s="17"/>
      <c r="F171" s="17"/>
      <c r="G171" s="17"/>
    </row>
    <row r="172" spans="1:7" ht="15" customHeight="1"/>
    <row r="173" spans="1:7" ht="60" customHeight="1">
      <c r="A173" s="6" t="s">
        <v>379</v>
      </c>
      <c r="B173" s="19" t="s">
        <v>752</v>
      </c>
      <c r="C173" s="19"/>
      <c r="D173" s="19"/>
      <c r="E173" s="6" t="s">
        <v>778</v>
      </c>
      <c r="F173" s="6" t="s">
        <v>779</v>
      </c>
      <c r="G173" s="6" t="s">
        <v>780</v>
      </c>
    </row>
    <row r="174" spans="1:7" ht="15" customHeight="1">
      <c r="A174" s="6">
        <v>1</v>
      </c>
      <c r="B174" s="19">
        <v>2</v>
      </c>
      <c r="C174" s="19"/>
      <c r="D174" s="19"/>
      <c r="E174" s="6">
        <v>3</v>
      </c>
      <c r="F174" s="6">
        <v>4</v>
      </c>
      <c r="G174" s="6">
        <v>5</v>
      </c>
    </row>
    <row r="175" spans="1:7" ht="24.95" customHeight="1">
      <c r="A175" s="28" t="s">
        <v>496</v>
      </c>
      <c r="B175" s="28"/>
      <c r="C175" s="28"/>
      <c r="D175" s="28"/>
      <c r="E175" s="28"/>
      <c r="F175" s="28"/>
      <c r="G175" s="12">
        <v>0</v>
      </c>
    </row>
    <row r="176" spans="1:7" ht="24.95" customHeight="1"/>
    <row r="177" spans="1:7" ht="20.100000000000001" customHeight="1">
      <c r="A177" s="26" t="s">
        <v>470</v>
      </c>
      <c r="B177" s="26"/>
      <c r="C177" s="27" t="s">
        <v>204</v>
      </c>
      <c r="D177" s="27"/>
      <c r="E177" s="27"/>
      <c r="F177" s="27"/>
      <c r="G177" s="27"/>
    </row>
    <row r="178" spans="1:7" ht="20.100000000000001" customHeight="1">
      <c r="A178" s="26" t="s">
        <v>471</v>
      </c>
      <c r="B178" s="26"/>
      <c r="C178" s="27" t="s">
        <v>497</v>
      </c>
      <c r="D178" s="27"/>
      <c r="E178" s="27"/>
      <c r="F178" s="27"/>
      <c r="G178" s="27"/>
    </row>
    <row r="179" spans="1:7" ht="15" customHeight="1"/>
    <row r="180" spans="1:7" ht="24.95" customHeight="1">
      <c r="A180" s="17" t="s">
        <v>782</v>
      </c>
      <c r="B180" s="17"/>
      <c r="C180" s="17"/>
      <c r="D180" s="17"/>
      <c r="E180" s="17"/>
      <c r="F180" s="17"/>
      <c r="G180" s="17"/>
    </row>
    <row r="181" spans="1:7" ht="15" customHeight="1"/>
    <row r="182" spans="1:7" ht="60" customHeight="1">
      <c r="A182" s="6" t="s">
        <v>379</v>
      </c>
      <c r="B182" s="19" t="s">
        <v>752</v>
      </c>
      <c r="C182" s="19"/>
      <c r="D182" s="19"/>
      <c r="E182" s="6" t="s">
        <v>778</v>
      </c>
      <c r="F182" s="6" t="s">
        <v>779</v>
      </c>
      <c r="G182" s="6" t="s">
        <v>780</v>
      </c>
    </row>
    <row r="183" spans="1:7" ht="15" customHeight="1">
      <c r="A183" s="6">
        <v>1</v>
      </c>
      <c r="B183" s="19">
        <v>2</v>
      </c>
      <c r="C183" s="19"/>
      <c r="D183" s="19"/>
      <c r="E183" s="6">
        <v>3</v>
      </c>
      <c r="F183" s="6">
        <v>4</v>
      </c>
      <c r="G183" s="6">
        <v>5</v>
      </c>
    </row>
    <row r="184" spans="1:7" ht="20.100000000000001" customHeight="1">
      <c r="A184" s="6" t="s">
        <v>386</v>
      </c>
      <c r="B184" s="20" t="s">
        <v>786</v>
      </c>
      <c r="C184" s="20"/>
      <c r="D184" s="20"/>
      <c r="E184" s="10">
        <v>104545454.55</v>
      </c>
      <c r="F184" s="10">
        <v>2.2000000000000002</v>
      </c>
      <c r="G184" s="10">
        <v>2300000</v>
      </c>
    </row>
    <row r="185" spans="1:7" ht="24.95" customHeight="1">
      <c r="A185" s="28" t="s">
        <v>496</v>
      </c>
      <c r="B185" s="28"/>
      <c r="C185" s="28"/>
      <c r="D185" s="28"/>
      <c r="E185" s="28"/>
      <c r="F185" s="28"/>
      <c r="G185" s="12">
        <v>2300000</v>
      </c>
    </row>
    <row r="186" spans="1:7" ht="24.95" customHeight="1"/>
    <row r="187" spans="1:7" ht="20.100000000000001" customHeight="1">
      <c r="A187" s="26" t="s">
        <v>470</v>
      </c>
      <c r="B187" s="26"/>
      <c r="C187" s="27" t="s">
        <v>212</v>
      </c>
      <c r="D187" s="27"/>
      <c r="E187" s="27"/>
      <c r="F187" s="27"/>
      <c r="G187" s="27"/>
    </row>
    <row r="188" spans="1:7" ht="20.100000000000001" customHeight="1">
      <c r="A188" s="26" t="s">
        <v>471</v>
      </c>
      <c r="B188" s="26"/>
      <c r="C188" s="27" t="s">
        <v>706</v>
      </c>
      <c r="D188" s="27"/>
      <c r="E188" s="27"/>
      <c r="F188" s="27"/>
      <c r="G188" s="27"/>
    </row>
    <row r="189" spans="1:7" ht="15" customHeight="1"/>
    <row r="190" spans="1:7" ht="24.95" customHeight="1">
      <c r="A190" s="17" t="s">
        <v>787</v>
      </c>
      <c r="B190" s="17"/>
      <c r="C190" s="17"/>
      <c r="D190" s="17"/>
      <c r="E190" s="17"/>
      <c r="F190" s="17"/>
      <c r="G190" s="17"/>
    </row>
    <row r="191" spans="1:7" ht="15" customHeight="1"/>
    <row r="192" spans="1:7" ht="60" customHeight="1">
      <c r="A192" s="6" t="s">
        <v>379</v>
      </c>
      <c r="B192" s="19" t="s">
        <v>752</v>
      </c>
      <c r="C192" s="19"/>
      <c r="D192" s="19"/>
      <c r="E192" s="6" t="s">
        <v>778</v>
      </c>
      <c r="F192" s="6" t="s">
        <v>779</v>
      </c>
      <c r="G192" s="6" t="s">
        <v>780</v>
      </c>
    </row>
    <row r="193" spans="1:7" ht="15" customHeight="1">
      <c r="A193" s="6">
        <v>1</v>
      </c>
      <c r="B193" s="19">
        <v>2</v>
      </c>
      <c r="C193" s="19"/>
      <c r="D193" s="19"/>
      <c r="E193" s="6">
        <v>3</v>
      </c>
      <c r="F193" s="6">
        <v>4</v>
      </c>
      <c r="G193" s="6">
        <v>5</v>
      </c>
    </row>
    <row r="194" spans="1:7" ht="20.100000000000001" customHeight="1">
      <c r="A194" s="6" t="s">
        <v>487</v>
      </c>
      <c r="B194" s="20" t="s">
        <v>784</v>
      </c>
      <c r="C194" s="20"/>
      <c r="D194" s="20"/>
      <c r="E194" s="10">
        <v>1</v>
      </c>
      <c r="F194" s="10">
        <v>150000</v>
      </c>
      <c r="G194" s="10">
        <v>150000</v>
      </c>
    </row>
    <row r="195" spans="1:7" ht="24.95" customHeight="1">
      <c r="A195" s="28" t="s">
        <v>496</v>
      </c>
      <c r="B195" s="28"/>
      <c r="C195" s="28"/>
      <c r="D195" s="28"/>
      <c r="E195" s="28"/>
      <c r="F195" s="28"/>
      <c r="G195" s="12">
        <v>150000</v>
      </c>
    </row>
    <row r="196" spans="1:7" ht="24.95" customHeight="1"/>
    <row r="197" spans="1:7" ht="20.100000000000001" customHeight="1">
      <c r="A197" s="26" t="s">
        <v>470</v>
      </c>
      <c r="B197" s="26"/>
      <c r="C197" s="27" t="s">
        <v>204</v>
      </c>
      <c r="D197" s="27"/>
      <c r="E197" s="27"/>
      <c r="F197" s="27"/>
      <c r="G197" s="27"/>
    </row>
    <row r="198" spans="1:7" ht="20.100000000000001" customHeight="1">
      <c r="A198" s="26" t="s">
        <v>471</v>
      </c>
      <c r="B198" s="26"/>
      <c r="C198" s="27" t="s">
        <v>706</v>
      </c>
      <c r="D198" s="27"/>
      <c r="E198" s="27"/>
      <c r="F198" s="27"/>
      <c r="G198" s="27"/>
    </row>
    <row r="199" spans="1:7" ht="15" customHeight="1"/>
    <row r="200" spans="1:7" ht="24.95" customHeight="1">
      <c r="A200" s="17" t="s">
        <v>782</v>
      </c>
      <c r="B200" s="17"/>
      <c r="C200" s="17"/>
      <c r="D200" s="17"/>
      <c r="E200" s="17"/>
      <c r="F200" s="17"/>
      <c r="G200" s="17"/>
    </row>
    <row r="201" spans="1:7" ht="15" customHeight="1"/>
    <row r="202" spans="1:7" ht="60" customHeight="1">
      <c r="A202" s="6" t="s">
        <v>379</v>
      </c>
      <c r="B202" s="19" t="s">
        <v>752</v>
      </c>
      <c r="C202" s="19"/>
      <c r="D202" s="19"/>
      <c r="E202" s="6" t="s">
        <v>778</v>
      </c>
      <c r="F202" s="6" t="s">
        <v>779</v>
      </c>
      <c r="G202" s="6" t="s">
        <v>780</v>
      </c>
    </row>
    <row r="203" spans="1:7" ht="15" customHeight="1">
      <c r="A203" s="6">
        <v>1</v>
      </c>
      <c r="B203" s="19">
        <v>2</v>
      </c>
      <c r="C203" s="19"/>
      <c r="D203" s="19"/>
      <c r="E203" s="6">
        <v>3</v>
      </c>
      <c r="F203" s="6">
        <v>4</v>
      </c>
      <c r="G203" s="6">
        <v>5</v>
      </c>
    </row>
    <row r="204" spans="1:7" ht="20.100000000000001" customHeight="1">
      <c r="A204" s="6" t="s">
        <v>488</v>
      </c>
      <c r="B204" s="20" t="s">
        <v>788</v>
      </c>
      <c r="C204" s="20"/>
      <c r="D204" s="20"/>
      <c r="E204" s="10">
        <v>90909090.900000006</v>
      </c>
      <c r="F204" s="10">
        <v>2.2000000000000002</v>
      </c>
      <c r="G204" s="10">
        <v>2000000</v>
      </c>
    </row>
    <row r="205" spans="1:7" ht="24.95" customHeight="1">
      <c r="A205" s="28" t="s">
        <v>496</v>
      </c>
      <c r="B205" s="28"/>
      <c r="C205" s="28"/>
      <c r="D205" s="28"/>
      <c r="E205" s="28"/>
      <c r="F205" s="28"/>
      <c r="G205" s="12">
        <v>2000000</v>
      </c>
    </row>
    <row r="206" spans="1:7" ht="24.95" customHeight="1"/>
    <row r="207" spans="1:7" ht="24.95" customHeight="1">
      <c r="A207" s="26" t="s">
        <v>470</v>
      </c>
      <c r="B207" s="26"/>
      <c r="C207" s="27"/>
      <c r="D207" s="27"/>
      <c r="E207" s="27"/>
      <c r="F207" s="27"/>
      <c r="G207" s="27"/>
    </row>
    <row r="208" spans="1:7" ht="24.95" customHeight="1">
      <c r="A208" s="26" t="s">
        <v>471</v>
      </c>
      <c r="B208" s="26"/>
      <c r="C208" s="27"/>
      <c r="D208" s="27"/>
      <c r="E208" s="27"/>
      <c r="F208" s="27"/>
      <c r="G208" s="27"/>
    </row>
    <row r="209" spans="1:7" ht="15" customHeight="1"/>
    <row r="210" spans="1:7" ht="24.95" customHeight="1">
      <c r="A210" s="17" t="s">
        <v>789</v>
      </c>
      <c r="B210" s="17"/>
      <c r="C210" s="17"/>
      <c r="D210" s="17"/>
      <c r="E210" s="17"/>
      <c r="F210" s="17"/>
      <c r="G210" s="17"/>
    </row>
    <row r="211" spans="1:7" ht="15" customHeight="1"/>
    <row r="212" spans="1:7" ht="50.1" customHeight="1">
      <c r="A212" s="6" t="s">
        <v>379</v>
      </c>
      <c r="B212" s="19" t="s">
        <v>43</v>
      </c>
      <c r="C212" s="19"/>
      <c r="D212" s="19"/>
      <c r="E212" s="6" t="s">
        <v>771</v>
      </c>
      <c r="F212" s="6" t="s">
        <v>772</v>
      </c>
      <c r="G212" s="6" t="s">
        <v>773</v>
      </c>
    </row>
    <row r="213" spans="1:7" ht="24.95" customHeight="1">
      <c r="A213" s="6" t="s">
        <v>389</v>
      </c>
      <c r="B213" s="19" t="s">
        <v>389</v>
      </c>
      <c r="C213" s="19"/>
      <c r="D213" s="19"/>
      <c r="E213" s="6" t="s">
        <v>389</v>
      </c>
      <c r="F213" s="6" t="s">
        <v>389</v>
      </c>
      <c r="G213" s="6" t="s">
        <v>389</v>
      </c>
    </row>
    <row r="214" spans="1:7" ht="24.95" customHeight="1"/>
    <row r="215" spans="1:7" ht="24.95" customHeight="1">
      <c r="A215" s="26" t="s">
        <v>470</v>
      </c>
      <c r="B215" s="26"/>
      <c r="C215" s="27"/>
      <c r="D215" s="27"/>
      <c r="E215" s="27"/>
      <c r="F215" s="27"/>
      <c r="G215" s="27"/>
    </row>
    <row r="216" spans="1:7" ht="24.95" customHeight="1">
      <c r="A216" s="26" t="s">
        <v>471</v>
      </c>
      <c r="B216" s="26"/>
      <c r="C216" s="27"/>
      <c r="D216" s="27"/>
      <c r="E216" s="27"/>
      <c r="F216" s="27"/>
      <c r="G216" s="27"/>
    </row>
    <row r="217" spans="1:7" ht="15" customHeight="1"/>
    <row r="218" spans="1:7" ht="24.95" customHeight="1">
      <c r="A218" s="17" t="s">
        <v>790</v>
      </c>
      <c r="B218" s="17"/>
      <c r="C218" s="17"/>
      <c r="D218" s="17"/>
      <c r="E218" s="17"/>
      <c r="F218" s="17"/>
      <c r="G218" s="17"/>
    </row>
    <row r="219" spans="1:7" ht="15" customHeight="1"/>
    <row r="220" spans="1:7" ht="50.1" customHeight="1">
      <c r="A220" s="6" t="s">
        <v>379</v>
      </c>
      <c r="B220" s="19" t="s">
        <v>43</v>
      </c>
      <c r="C220" s="19"/>
      <c r="D220" s="19"/>
      <c r="E220" s="6" t="s">
        <v>771</v>
      </c>
      <c r="F220" s="6" t="s">
        <v>772</v>
      </c>
      <c r="G220" s="6" t="s">
        <v>773</v>
      </c>
    </row>
    <row r="221" spans="1:7" ht="24.95" customHeight="1">
      <c r="A221" s="6" t="s">
        <v>389</v>
      </c>
      <c r="B221" s="19" t="s">
        <v>389</v>
      </c>
      <c r="C221" s="19"/>
      <c r="D221" s="19"/>
      <c r="E221" s="6" t="s">
        <v>389</v>
      </c>
      <c r="F221" s="6" t="s">
        <v>389</v>
      </c>
      <c r="G221" s="6" t="s">
        <v>389</v>
      </c>
    </row>
  </sheetData>
  <sheetProtection password="8610" sheet="1" objects="1" scenarios="1"/>
  <mergeCells count="202">
    <mergeCell ref="A216:B216"/>
    <mergeCell ref="C216:G216"/>
    <mergeCell ref="A218:G218"/>
    <mergeCell ref="B220:D220"/>
    <mergeCell ref="B221:D221"/>
    <mergeCell ref="A210:G210"/>
    <mergeCell ref="B212:D212"/>
    <mergeCell ref="B213:D213"/>
    <mergeCell ref="A215:B215"/>
    <mergeCell ref="C215:G215"/>
    <mergeCell ref="B204:D204"/>
    <mergeCell ref="A205:F205"/>
    <mergeCell ref="A207:B207"/>
    <mergeCell ref="C207:G207"/>
    <mergeCell ref="A208:B208"/>
    <mergeCell ref="C208:G208"/>
    <mergeCell ref="A198:B198"/>
    <mergeCell ref="C198:G198"/>
    <mergeCell ref="A200:G200"/>
    <mergeCell ref="B202:D202"/>
    <mergeCell ref="B203:D203"/>
    <mergeCell ref="B192:D192"/>
    <mergeCell ref="B193:D193"/>
    <mergeCell ref="B194:D194"/>
    <mergeCell ref="A195:F195"/>
    <mergeCell ref="A197:B197"/>
    <mergeCell ref="C197:G197"/>
    <mergeCell ref="A187:B187"/>
    <mergeCell ref="C187:G187"/>
    <mergeCell ref="A188:B188"/>
    <mergeCell ref="C188:G188"/>
    <mergeCell ref="A190:G190"/>
    <mergeCell ref="A180:G180"/>
    <mergeCell ref="B182:D182"/>
    <mergeCell ref="B183:D183"/>
    <mergeCell ref="B184:D184"/>
    <mergeCell ref="A185:F185"/>
    <mergeCell ref="A175:F175"/>
    <mergeCell ref="A177:B177"/>
    <mergeCell ref="C177:G177"/>
    <mergeCell ref="A178:B178"/>
    <mergeCell ref="C178:G178"/>
    <mergeCell ref="A169:B169"/>
    <mergeCell ref="C169:G169"/>
    <mergeCell ref="A171:G171"/>
    <mergeCell ref="B173:D173"/>
    <mergeCell ref="B174:D174"/>
    <mergeCell ref="B163:D163"/>
    <mergeCell ref="B164:D164"/>
    <mergeCell ref="B165:D165"/>
    <mergeCell ref="A166:F166"/>
    <mergeCell ref="A168:B168"/>
    <mergeCell ref="C168:G168"/>
    <mergeCell ref="A158:B158"/>
    <mergeCell ref="C158:G158"/>
    <mergeCell ref="A159:B159"/>
    <mergeCell ref="C159:G159"/>
    <mergeCell ref="A161:G161"/>
    <mergeCell ref="A151:G151"/>
    <mergeCell ref="B153:D153"/>
    <mergeCell ref="B154:D154"/>
    <mergeCell ref="B155:D155"/>
    <mergeCell ref="A156:F156"/>
    <mergeCell ref="B145:D145"/>
    <mergeCell ref="A146:F146"/>
    <mergeCell ref="A148:B148"/>
    <mergeCell ref="C148:G148"/>
    <mergeCell ref="A149:B149"/>
    <mergeCell ref="C149:G149"/>
    <mergeCell ref="A139:B139"/>
    <mergeCell ref="C139:G139"/>
    <mergeCell ref="A141:G141"/>
    <mergeCell ref="B143:D143"/>
    <mergeCell ref="B144:D144"/>
    <mergeCell ref="B133:D133"/>
    <mergeCell ref="B134:D134"/>
    <mergeCell ref="B135:D135"/>
    <mergeCell ref="A136:F136"/>
    <mergeCell ref="A138:B138"/>
    <mergeCell ref="C138:G138"/>
    <mergeCell ref="A128:B128"/>
    <mergeCell ref="C128:G128"/>
    <mergeCell ref="A129:B129"/>
    <mergeCell ref="C129:G129"/>
    <mergeCell ref="A131:G131"/>
    <mergeCell ref="A121:G121"/>
    <mergeCell ref="B123:D123"/>
    <mergeCell ref="B124:D124"/>
    <mergeCell ref="B125:D125"/>
    <mergeCell ref="A126:F126"/>
    <mergeCell ref="B115:D115"/>
    <mergeCell ref="A116:F116"/>
    <mergeCell ref="A118:B118"/>
    <mergeCell ref="C118:G118"/>
    <mergeCell ref="A119:B119"/>
    <mergeCell ref="C119:G119"/>
    <mergeCell ref="A109:B109"/>
    <mergeCell ref="C109:G109"/>
    <mergeCell ref="A111:G111"/>
    <mergeCell ref="B113:D113"/>
    <mergeCell ref="B114:D114"/>
    <mergeCell ref="B104:E104"/>
    <mergeCell ref="B105:E105"/>
    <mergeCell ref="A106:F106"/>
    <mergeCell ref="A108:B108"/>
    <mergeCell ref="C108:G108"/>
    <mergeCell ref="B99:E99"/>
    <mergeCell ref="B100:E100"/>
    <mergeCell ref="B101:E101"/>
    <mergeCell ref="B102:E102"/>
    <mergeCell ref="B103:E10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84:E84"/>
    <mergeCell ref="B85:E85"/>
    <mergeCell ref="B86:E86"/>
    <mergeCell ref="B87:E87"/>
    <mergeCell ref="B88:E88"/>
    <mergeCell ref="A79:B79"/>
    <mergeCell ref="C79:G79"/>
    <mergeCell ref="A80:B80"/>
    <mergeCell ref="C80:G80"/>
    <mergeCell ref="A82:G82"/>
    <mergeCell ref="B73:E73"/>
    <mergeCell ref="B74:E74"/>
    <mergeCell ref="B75:E75"/>
    <mergeCell ref="B76:E76"/>
    <mergeCell ref="A77:F77"/>
    <mergeCell ref="B68:E68"/>
    <mergeCell ref="B69:E69"/>
    <mergeCell ref="B70:E70"/>
    <mergeCell ref="B71:E71"/>
    <mergeCell ref="B72:E72"/>
    <mergeCell ref="A62:B62"/>
    <mergeCell ref="C62:G62"/>
    <mergeCell ref="A64:G64"/>
    <mergeCell ref="B66:E66"/>
    <mergeCell ref="B67:E67"/>
    <mergeCell ref="B57:E57"/>
    <mergeCell ref="B58:E58"/>
    <mergeCell ref="A59:F59"/>
    <mergeCell ref="A61:B61"/>
    <mergeCell ref="C61:G61"/>
    <mergeCell ref="B52:E52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A37:B37"/>
    <mergeCell ref="C37:G37"/>
    <mergeCell ref="A38:B38"/>
    <mergeCell ref="C38:G38"/>
    <mergeCell ref="A40:G40"/>
    <mergeCell ref="A30:B30"/>
    <mergeCell ref="C30:G30"/>
    <mergeCell ref="A32:G32"/>
    <mergeCell ref="B34:C34"/>
    <mergeCell ref="B35:C35"/>
    <mergeCell ref="A24:G24"/>
    <mergeCell ref="B26:C26"/>
    <mergeCell ref="B27:C27"/>
    <mergeCell ref="A29:B29"/>
    <mergeCell ref="C29:G29"/>
    <mergeCell ref="A19:F19"/>
    <mergeCell ref="A21:B21"/>
    <mergeCell ref="C21:G21"/>
    <mergeCell ref="A22:B22"/>
    <mergeCell ref="C22:G22"/>
    <mergeCell ref="A13:B13"/>
    <mergeCell ref="C13:G13"/>
    <mergeCell ref="A15:G15"/>
    <mergeCell ref="B17:C17"/>
    <mergeCell ref="B18:C18"/>
    <mergeCell ref="B7:C7"/>
    <mergeCell ref="B8:C8"/>
    <mergeCell ref="B9:C9"/>
    <mergeCell ref="A10:F10"/>
    <mergeCell ref="A12:B12"/>
    <mergeCell ref="C12:G12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3"/>
  <sheetViews>
    <sheetView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470</v>
      </c>
      <c r="B2" s="26"/>
      <c r="C2" s="27" t="s">
        <v>278</v>
      </c>
      <c r="D2" s="27"/>
      <c r="E2" s="27"/>
      <c r="F2" s="27"/>
      <c r="G2" s="27"/>
    </row>
    <row r="3" spans="1:7" ht="20.100000000000001" customHeight="1">
      <c r="A3" s="26" t="s">
        <v>471</v>
      </c>
      <c r="B3" s="26"/>
      <c r="C3" s="27" t="s">
        <v>706</v>
      </c>
      <c r="D3" s="27"/>
      <c r="E3" s="27"/>
      <c r="F3" s="27"/>
      <c r="G3" s="27"/>
    </row>
    <row r="4" spans="1:7" ht="15" customHeight="1"/>
    <row r="5" spans="1:7" ht="24.95" customHeight="1">
      <c r="A5" s="17" t="s">
        <v>791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6" t="s">
        <v>379</v>
      </c>
      <c r="B7" s="19" t="s">
        <v>752</v>
      </c>
      <c r="C7" s="19"/>
      <c r="D7" s="6" t="s">
        <v>792</v>
      </c>
      <c r="E7" s="6" t="s">
        <v>793</v>
      </c>
      <c r="F7" s="6" t="s">
        <v>794</v>
      </c>
      <c r="G7" s="6" t="s">
        <v>795</v>
      </c>
    </row>
    <row r="8" spans="1:7" ht="15" customHeight="1">
      <c r="A8" s="6">
        <v>1</v>
      </c>
      <c r="B8" s="19">
        <v>2</v>
      </c>
      <c r="C8" s="19"/>
      <c r="D8" s="6">
        <v>3</v>
      </c>
      <c r="E8" s="6">
        <v>4</v>
      </c>
      <c r="F8" s="6">
        <v>5</v>
      </c>
      <c r="G8" s="6">
        <v>6</v>
      </c>
    </row>
    <row r="9" spans="1:7" ht="60" customHeight="1">
      <c r="A9" s="6" t="s">
        <v>386</v>
      </c>
      <c r="B9" s="20" t="s">
        <v>796</v>
      </c>
      <c r="C9" s="20"/>
      <c r="D9" s="6" t="s">
        <v>797</v>
      </c>
      <c r="E9" s="10">
        <v>12</v>
      </c>
      <c r="F9" s="10">
        <v>825</v>
      </c>
      <c r="G9" s="10">
        <v>9900</v>
      </c>
    </row>
    <row r="10" spans="1:7" ht="39.950000000000003" customHeight="1">
      <c r="A10" s="6" t="s">
        <v>571</v>
      </c>
      <c r="B10" s="20" t="s">
        <v>798</v>
      </c>
      <c r="C10" s="20"/>
      <c r="D10" s="6" t="s">
        <v>446</v>
      </c>
      <c r="E10" s="10">
        <v>12</v>
      </c>
      <c r="F10" s="10">
        <v>7508.3333329999996</v>
      </c>
      <c r="G10" s="10">
        <v>90100</v>
      </c>
    </row>
    <row r="11" spans="1:7" ht="24.95" customHeight="1">
      <c r="A11" s="28" t="s">
        <v>496</v>
      </c>
      <c r="B11" s="28"/>
      <c r="C11" s="28"/>
      <c r="D11" s="28"/>
      <c r="E11" s="28"/>
      <c r="F11" s="28"/>
      <c r="G11" s="12">
        <f>SUM(G9:G10)</f>
        <v>100000</v>
      </c>
    </row>
    <row r="12" spans="1:7" ht="24.95" customHeight="1"/>
    <row r="13" spans="1:7" ht="20.100000000000001" customHeight="1">
      <c r="A13" s="26" t="s">
        <v>470</v>
      </c>
      <c r="B13" s="26"/>
      <c r="C13" s="27" t="s">
        <v>278</v>
      </c>
      <c r="D13" s="27"/>
      <c r="E13" s="27"/>
      <c r="F13" s="27"/>
      <c r="G13" s="27"/>
    </row>
    <row r="14" spans="1:7" ht="20.100000000000001" customHeight="1">
      <c r="A14" s="26" t="s">
        <v>471</v>
      </c>
      <c r="B14" s="26"/>
      <c r="C14" s="27" t="s">
        <v>706</v>
      </c>
      <c r="D14" s="27"/>
      <c r="E14" s="27"/>
      <c r="F14" s="27"/>
      <c r="G14" s="27"/>
    </row>
    <row r="15" spans="1:7" ht="15" customHeight="1"/>
    <row r="16" spans="1:7" ht="24.95" customHeight="1">
      <c r="A16" s="17" t="s">
        <v>799</v>
      </c>
      <c r="B16" s="17"/>
      <c r="C16" s="17"/>
      <c r="D16" s="17"/>
      <c r="E16" s="17"/>
      <c r="F16" s="17"/>
      <c r="G16" s="17"/>
    </row>
    <row r="17" spans="1:7" ht="15" customHeight="1"/>
    <row r="18" spans="1:7" ht="50.1" customHeight="1">
      <c r="A18" s="6" t="s">
        <v>379</v>
      </c>
      <c r="B18" s="19" t="s">
        <v>752</v>
      </c>
      <c r="C18" s="19"/>
      <c r="D18" s="6" t="s">
        <v>792</v>
      </c>
      <c r="E18" s="6" t="s">
        <v>793</v>
      </c>
      <c r="F18" s="6" t="s">
        <v>794</v>
      </c>
      <c r="G18" s="6" t="s">
        <v>795</v>
      </c>
    </row>
    <row r="19" spans="1:7" ht="15" customHeight="1">
      <c r="A19" s="6">
        <v>1</v>
      </c>
      <c r="B19" s="19">
        <v>2</v>
      </c>
      <c r="C19" s="19"/>
      <c r="D19" s="6">
        <v>3</v>
      </c>
      <c r="E19" s="6">
        <v>4</v>
      </c>
      <c r="F19" s="6">
        <v>5</v>
      </c>
      <c r="G19" s="6">
        <v>6</v>
      </c>
    </row>
    <row r="20" spans="1:7" ht="39.950000000000003" customHeight="1">
      <c r="A20" s="6" t="s">
        <v>484</v>
      </c>
      <c r="B20" s="20" t="s">
        <v>800</v>
      </c>
      <c r="C20" s="20"/>
      <c r="D20" s="6" t="s">
        <v>446</v>
      </c>
      <c r="E20" s="10">
        <v>30</v>
      </c>
      <c r="F20" s="10">
        <v>3333.333333</v>
      </c>
      <c r="G20" s="10">
        <v>100000</v>
      </c>
    </row>
    <row r="21" spans="1:7" ht="24.95" customHeight="1">
      <c r="A21" s="28" t="s">
        <v>496</v>
      </c>
      <c r="B21" s="28"/>
      <c r="C21" s="28"/>
      <c r="D21" s="28"/>
      <c r="E21" s="28"/>
      <c r="F21" s="28"/>
      <c r="G21" s="12">
        <f>SUM(G20:G20)</f>
        <v>100000</v>
      </c>
    </row>
    <row r="22" spans="1:7" ht="24.95" customHeight="1"/>
    <row r="23" spans="1:7" ht="20.100000000000001" customHeight="1">
      <c r="A23" s="26" t="s">
        <v>470</v>
      </c>
      <c r="B23" s="26"/>
      <c r="C23" s="27" t="s">
        <v>278</v>
      </c>
      <c r="D23" s="27"/>
      <c r="E23" s="27"/>
      <c r="F23" s="27"/>
      <c r="G23" s="27"/>
    </row>
    <row r="24" spans="1:7" ht="20.100000000000001" customHeight="1">
      <c r="A24" s="26" t="s">
        <v>471</v>
      </c>
      <c r="B24" s="26"/>
      <c r="C24" s="27" t="s">
        <v>706</v>
      </c>
      <c r="D24" s="27"/>
      <c r="E24" s="27"/>
      <c r="F24" s="27"/>
      <c r="G24" s="27"/>
    </row>
    <row r="25" spans="1:7" ht="15" customHeight="1"/>
    <row r="26" spans="1:7" ht="24.95" customHeight="1">
      <c r="A26" s="17" t="s">
        <v>801</v>
      </c>
      <c r="B26" s="17"/>
      <c r="C26" s="17"/>
      <c r="D26" s="17"/>
      <c r="E26" s="17"/>
      <c r="F26" s="17"/>
      <c r="G26" s="17"/>
    </row>
    <row r="27" spans="1:7" ht="15" customHeight="1"/>
    <row r="28" spans="1:7" ht="50.1" customHeight="1">
      <c r="A28" s="6" t="s">
        <v>379</v>
      </c>
      <c r="B28" s="19" t="s">
        <v>752</v>
      </c>
      <c r="C28" s="19"/>
      <c r="D28" s="6" t="s">
        <v>792</v>
      </c>
      <c r="E28" s="6" t="s">
        <v>793</v>
      </c>
      <c r="F28" s="6" t="s">
        <v>794</v>
      </c>
      <c r="G28" s="6" t="s">
        <v>795</v>
      </c>
    </row>
    <row r="29" spans="1:7" ht="15" customHeight="1">
      <c r="A29" s="6">
        <v>1</v>
      </c>
      <c r="B29" s="19">
        <v>2</v>
      </c>
      <c r="C29" s="19"/>
      <c r="D29" s="6">
        <v>3</v>
      </c>
      <c r="E29" s="6">
        <v>4</v>
      </c>
      <c r="F29" s="6">
        <v>5</v>
      </c>
      <c r="G29" s="6">
        <v>6</v>
      </c>
    </row>
    <row r="30" spans="1:7" ht="39.950000000000003" customHeight="1">
      <c r="A30" s="6" t="s">
        <v>802</v>
      </c>
      <c r="B30" s="20" t="s">
        <v>803</v>
      </c>
      <c r="C30" s="20"/>
      <c r="D30" s="6" t="s">
        <v>446</v>
      </c>
      <c r="E30" s="10">
        <v>12</v>
      </c>
      <c r="F30" s="10">
        <v>278333.33333300002</v>
      </c>
      <c r="G30" s="10">
        <v>3340000</v>
      </c>
    </row>
    <row r="31" spans="1:7" ht="24.95" customHeight="1">
      <c r="A31" s="28" t="s">
        <v>496</v>
      </c>
      <c r="B31" s="28"/>
      <c r="C31" s="28"/>
      <c r="D31" s="28"/>
      <c r="E31" s="28"/>
      <c r="F31" s="28"/>
      <c r="G31" s="12">
        <f>SUM(G30:G30)</f>
        <v>3340000</v>
      </c>
    </row>
    <row r="32" spans="1:7" ht="24.95" customHeight="1"/>
    <row r="33" spans="1:7" ht="20.100000000000001" customHeight="1">
      <c r="A33" s="26" t="s">
        <v>470</v>
      </c>
      <c r="B33" s="26"/>
      <c r="C33" s="27" t="s">
        <v>278</v>
      </c>
      <c r="D33" s="27"/>
      <c r="E33" s="27"/>
      <c r="F33" s="27"/>
      <c r="G33" s="27"/>
    </row>
    <row r="34" spans="1:7" ht="20.100000000000001" customHeight="1">
      <c r="A34" s="26" t="s">
        <v>471</v>
      </c>
      <c r="B34" s="26"/>
      <c r="C34" s="27" t="s">
        <v>706</v>
      </c>
      <c r="D34" s="27"/>
      <c r="E34" s="27"/>
      <c r="F34" s="27"/>
      <c r="G34" s="27"/>
    </row>
    <row r="35" spans="1:7" ht="15" customHeight="1"/>
    <row r="36" spans="1:7" ht="24.95" customHeight="1">
      <c r="A36" s="17" t="s">
        <v>804</v>
      </c>
      <c r="B36" s="17"/>
      <c r="C36" s="17"/>
      <c r="D36" s="17"/>
      <c r="E36" s="17"/>
      <c r="F36" s="17"/>
      <c r="G36" s="17"/>
    </row>
    <row r="37" spans="1:7" ht="15" customHeight="1"/>
    <row r="38" spans="1:7" ht="50.1" customHeight="1">
      <c r="A38" s="6" t="s">
        <v>379</v>
      </c>
      <c r="B38" s="19" t="s">
        <v>752</v>
      </c>
      <c r="C38" s="19"/>
      <c r="D38" s="6" t="s">
        <v>792</v>
      </c>
      <c r="E38" s="6" t="s">
        <v>793</v>
      </c>
      <c r="F38" s="6" t="s">
        <v>794</v>
      </c>
      <c r="G38" s="6" t="s">
        <v>795</v>
      </c>
    </row>
    <row r="39" spans="1:7" ht="15" customHeight="1">
      <c r="A39" s="6">
        <v>1</v>
      </c>
      <c r="B39" s="19">
        <v>2</v>
      </c>
      <c r="C39" s="19"/>
      <c r="D39" s="6">
        <v>3</v>
      </c>
      <c r="E39" s="6">
        <v>4</v>
      </c>
      <c r="F39" s="6">
        <v>5</v>
      </c>
      <c r="G39" s="6">
        <v>6</v>
      </c>
    </row>
    <row r="40" spans="1:7" ht="39.950000000000003" customHeight="1">
      <c r="A40" s="6" t="s">
        <v>805</v>
      </c>
      <c r="B40" s="20" t="s">
        <v>806</v>
      </c>
      <c r="C40" s="20"/>
      <c r="D40" s="6" t="s">
        <v>446</v>
      </c>
      <c r="E40" s="10">
        <v>1</v>
      </c>
      <c r="F40" s="10">
        <v>195000</v>
      </c>
      <c r="G40" s="10">
        <v>195000</v>
      </c>
    </row>
    <row r="41" spans="1:7" ht="39.950000000000003" customHeight="1">
      <c r="A41" s="6" t="s">
        <v>805</v>
      </c>
      <c r="B41" s="20" t="s">
        <v>807</v>
      </c>
      <c r="C41" s="20"/>
      <c r="D41" s="6" t="s">
        <v>446</v>
      </c>
      <c r="E41" s="10">
        <v>12</v>
      </c>
      <c r="F41" s="10">
        <v>83333.333333000002</v>
      </c>
      <c r="G41" s="10">
        <v>1000000</v>
      </c>
    </row>
    <row r="42" spans="1:7" ht="24.95" customHeight="1">
      <c r="A42" s="28" t="s">
        <v>496</v>
      </c>
      <c r="B42" s="28"/>
      <c r="C42" s="28"/>
      <c r="D42" s="28"/>
      <c r="E42" s="28"/>
      <c r="F42" s="28"/>
      <c r="G42" s="12">
        <f>SUM(G40:G41)</f>
        <v>1195000</v>
      </c>
    </row>
    <row r="43" spans="1:7" ht="24.95" customHeight="1"/>
    <row r="44" spans="1:7" ht="20.100000000000001" customHeight="1">
      <c r="A44" s="26" t="s">
        <v>470</v>
      </c>
      <c r="B44" s="26"/>
      <c r="C44" s="27" t="s">
        <v>278</v>
      </c>
      <c r="D44" s="27"/>
      <c r="E44" s="27"/>
      <c r="F44" s="27"/>
      <c r="G44" s="27"/>
    </row>
    <row r="45" spans="1:7" ht="20.100000000000001" customHeight="1">
      <c r="A45" s="26" t="s">
        <v>471</v>
      </c>
      <c r="B45" s="26"/>
      <c r="C45" s="27" t="s">
        <v>706</v>
      </c>
      <c r="D45" s="27"/>
      <c r="E45" s="27"/>
      <c r="F45" s="27"/>
      <c r="G45" s="27"/>
    </row>
    <row r="46" spans="1:7" ht="15" customHeight="1"/>
    <row r="47" spans="1:7" ht="24.95" customHeight="1">
      <c r="A47" s="17" t="s">
        <v>808</v>
      </c>
      <c r="B47" s="17"/>
      <c r="C47" s="17"/>
      <c r="D47" s="17"/>
      <c r="E47" s="17"/>
      <c r="F47" s="17"/>
      <c r="G47" s="17"/>
    </row>
    <row r="48" spans="1:7" ht="15" customHeight="1"/>
    <row r="49" spans="1:7" ht="50.1" customHeight="1">
      <c r="A49" s="6" t="s">
        <v>379</v>
      </c>
      <c r="B49" s="19" t="s">
        <v>752</v>
      </c>
      <c r="C49" s="19"/>
      <c r="D49" s="6" t="s">
        <v>792</v>
      </c>
      <c r="E49" s="6" t="s">
        <v>793</v>
      </c>
      <c r="F49" s="6" t="s">
        <v>794</v>
      </c>
      <c r="G49" s="6" t="s">
        <v>795</v>
      </c>
    </row>
    <row r="50" spans="1:7" ht="15" customHeight="1">
      <c r="A50" s="6">
        <v>1</v>
      </c>
      <c r="B50" s="19">
        <v>2</v>
      </c>
      <c r="C50" s="19"/>
      <c r="D50" s="6">
        <v>3</v>
      </c>
      <c r="E50" s="6">
        <v>4</v>
      </c>
      <c r="F50" s="6">
        <v>5</v>
      </c>
      <c r="G50" s="6">
        <v>6</v>
      </c>
    </row>
    <row r="51" spans="1:7" ht="39.950000000000003" customHeight="1">
      <c r="A51" s="6" t="s">
        <v>487</v>
      </c>
      <c r="B51" s="20" t="s">
        <v>809</v>
      </c>
      <c r="C51" s="20"/>
      <c r="D51" s="6" t="s">
        <v>797</v>
      </c>
      <c r="E51" s="10">
        <v>800</v>
      </c>
      <c r="F51" s="10">
        <v>17111.939999999999</v>
      </c>
      <c r="G51" s="10">
        <v>13689552</v>
      </c>
    </row>
    <row r="52" spans="1:7" ht="39.950000000000003" customHeight="1">
      <c r="A52" s="6" t="s">
        <v>573</v>
      </c>
      <c r="B52" s="20" t="s">
        <v>810</v>
      </c>
      <c r="C52" s="20"/>
      <c r="D52" s="6" t="s">
        <v>446</v>
      </c>
      <c r="E52" s="10">
        <v>100</v>
      </c>
      <c r="F52" s="10">
        <v>152604.48000000001</v>
      </c>
      <c r="G52" s="10">
        <v>15260448</v>
      </c>
    </row>
    <row r="53" spans="1:7" ht="39.950000000000003" customHeight="1">
      <c r="A53" s="6" t="s">
        <v>573</v>
      </c>
      <c r="B53" s="20" t="s">
        <v>811</v>
      </c>
      <c r="C53" s="20"/>
      <c r="D53" s="6" t="s">
        <v>446</v>
      </c>
      <c r="E53" s="10">
        <v>100</v>
      </c>
      <c r="F53" s="10">
        <v>30000</v>
      </c>
      <c r="G53" s="10">
        <v>3000000</v>
      </c>
    </row>
    <row r="54" spans="1:7" ht="24.95" customHeight="1">
      <c r="A54" s="28" t="s">
        <v>496</v>
      </c>
      <c r="B54" s="28"/>
      <c r="C54" s="28"/>
      <c r="D54" s="28"/>
      <c r="E54" s="28"/>
      <c r="F54" s="28"/>
      <c r="G54" s="12">
        <f>SUM(G51:G53)</f>
        <v>31950000</v>
      </c>
    </row>
    <row r="55" spans="1:7" ht="24.95" customHeight="1"/>
    <row r="56" spans="1:7" ht="20.100000000000001" customHeight="1">
      <c r="A56" s="26" t="s">
        <v>470</v>
      </c>
      <c r="B56" s="26"/>
      <c r="C56" s="27" t="s">
        <v>278</v>
      </c>
      <c r="D56" s="27"/>
      <c r="E56" s="27"/>
      <c r="F56" s="27"/>
      <c r="G56" s="27"/>
    </row>
    <row r="57" spans="1:7" ht="20.100000000000001" customHeight="1">
      <c r="A57" s="26" t="s">
        <v>471</v>
      </c>
      <c r="B57" s="26"/>
      <c r="C57" s="27" t="s">
        <v>706</v>
      </c>
      <c r="D57" s="27"/>
      <c r="E57" s="27"/>
      <c r="F57" s="27"/>
      <c r="G57" s="27"/>
    </row>
    <row r="58" spans="1:7" ht="15" customHeight="1"/>
    <row r="59" spans="1:7" ht="24.95" customHeight="1">
      <c r="A59" s="17" t="s">
        <v>812</v>
      </c>
      <c r="B59" s="17"/>
      <c r="C59" s="17"/>
      <c r="D59" s="17"/>
      <c r="E59" s="17"/>
      <c r="F59" s="17"/>
      <c r="G59" s="17"/>
    </row>
    <row r="60" spans="1:7" ht="15" customHeight="1"/>
    <row r="61" spans="1:7" ht="50.1" customHeight="1">
      <c r="A61" s="6" t="s">
        <v>379</v>
      </c>
      <c r="B61" s="19" t="s">
        <v>752</v>
      </c>
      <c r="C61" s="19"/>
      <c r="D61" s="6" t="s">
        <v>792</v>
      </c>
      <c r="E61" s="6" t="s">
        <v>793</v>
      </c>
      <c r="F61" s="6" t="s">
        <v>794</v>
      </c>
      <c r="G61" s="6" t="s">
        <v>795</v>
      </c>
    </row>
    <row r="62" spans="1:7" ht="15" customHeight="1">
      <c r="A62" s="6">
        <v>1</v>
      </c>
      <c r="B62" s="19">
        <v>2</v>
      </c>
      <c r="C62" s="19"/>
      <c r="D62" s="6">
        <v>3</v>
      </c>
      <c r="E62" s="6">
        <v>4</v>
      </c>
      <c r="F62" s="6">
        <v>5</v>
      </c>
      <c r="G62" s="6">
        <v>6</v>
      </c>
    </row>
    <row r="63" spans="1:7" ht="39.950000000000003" customHeight="1">
      <c r="A63" s="6" t="s">
        <v>513</v>
      </c>
      <c r="B63" s="20" t="s">
        <v>813</v>
      </c>
      <c r="C63" s="20"/>
      <c r="D63" s="6" t="s">
        <v>446</v>
      </c>
      <c r="E63" s="10">
        <v>10</v>
      </c>
      <c r="F63" s="10">
        <v>10000</v>
      </c>
      <c r="G63" s="10">
        <v>100000</v>
      </c>
    </row>
    <row r="64" spans="1:7" ht="24.95" customHeight="1">
      <c r="A64" s="28" t="s">
        <v>496</v>
      </c>
      <c r="B64" s="28"/>
      <c r="C64" s="28"/>
      <c r="D64" s="28"/>
      <c r="E64" s="28"/>
      <c r="F64" s="28"/>
      <c r="G64" s="12">
        <f>SUM(G63:G63)</f>
        <v>100000</v>
      </c>
    </row>
    <row r="65" spans="1:7" ht="24.95" customHeight="1"/>
    <row r="66" spans="1:7" ht="20.100000000000001" customHeight="1">
      <c r="A66" s="26" t="s">
        <v>470</v>
      </c>
      <c r="B66" s="26"/>
      <c r="C66" s="27" t="s">
        <v>278</v>
      </c>
      <c r="D66" s="27"/>
      <c r="E66" s="27"/>
      <c r="F66" s="27"/>
      <c r="G66" s="27"/>
    </row>
    <row r="67" spans="1:7" ht="20.100000000000001" customHeight="1">
      <c r="A67" s="26" t="s">
        <v>471</v>
      </c>
      <c r="B67" s="26"/>
      <c r="C67" s="27" t="s">
        <v>706</v>
      </c>
      <c r="D67" s="27"/>
      <c r="E67" s="27"/>
      <c r="F67" s="27"/>
      <c r="G67" s="27"/>
    </row>
    <row r="68" spans="1:7" ht="15" customHeight="1"/>
    <row r="69" spans="1:7" ht="24.95" customHeight="1">
      <c r="A69" s="17" t="s">
        <v>814</v>
      </c>
      <c r="B69" s="17"/>
      <c r="C69" s="17"/>
      <c r="D69" s="17"/>
      <c r="E69" s="17"/>
      <c r="F69" s="17"/>
      <c r="G69" s="17"/>
    </row>
    <row r="70" spans="1:7" ht="15" customHeight="1"/>
    <row r="71" spans="1:7" ht="50.1" customHeight="1">
      <c r="A71" s="6" t="s">
        <v>379</v>
      </c>
      <c r="B71" s="19" t="s">
        <v>752</v>
      </c>
      <c r="C71" s="19"/>
      <c r="D71" s="6" t="s">
        <v>792</v>
      </c>
      <c r="E71" s="6" t="s">
        <v>793</v>
      </c>
      <c r="F71" s="6" t="s">
        <v>794</v>
      </c>
      <c r="G71" s="6" t="s">
        <v>795</v>
      </c>
    </row>
    <row r="72" spans="1:7" ht="15" customHeight="1">
      <c r="A72" s="6">
        <v>1</v>
      </c>
      <c r="B72" s="19">
        <v>2</v>
      </c>
      <c r="C72" s="19"/>
      <c r="D72" s="6">
        <v>3</v>
      </c>
      <c r="E72" s="6">
        <v>4</v>
      </c>
      <c r="F72" s="6">
        <v>5</v>
      </c>
      <c r="G72" s="6">
        <v>6</v>
      </c>
    </row>
    <row r="73" spans="1:7" ht="60" customHeight="1">
      <c r="A73" s="6" t="s">
        <v>511</v>
      </c>
      <c r="B73" s="20" t="s">
        <v>815</v>
      </c>
      <c r="C73" s="20"/>
      <c r="D73" s="6" t="s">
        <v>446</v>
      </c>
      <c r="E73" s="10">
        <v>5</v>
      </c>
      <c r="F73" s="10">
        <v>100000</v>
      </c>
      <c r="G73" s="10">
        <v>500000</v>
      </c>
    </row>
    <row r="74" spans="1:7" ht="39.950000000000003" customHeight="1">
      <c r="A74" s="6" t="s">
        <v>511</v>
      </c>
      <c r="B74" s="20" t="s">
        <v>816</v>
      </c>
      <c r="C74" s="20"/>
      <c r="D74" s="6" t="s">
        <v>446</v>
      </c>
      <c r="E74" s="10">
        <v>1</v>
      </c>
      <c r="F74" s="10">
        <v>1785714.29</v>
      </c>
      <c r="G74" s="10">
        <v>1785714.29</v>
      </c>
    </row>
    <row r="75" spans="1:7" ht="60" customHeight="1">
      <c r="A75" s="6" t="s">
        <v>511</v>
      </c>
      <c r="B75" s="20" t="s">
        <v>817</v>
      </c>
      <c r="C75" s="20"/>
      <c r="D75" s="6" t="s">
        <v>446</v>
      </c>
      <c r="E75" s="10">
        <v>3</v>
      </c>
      <c r="F75" s="10">
        <v>571428.571428</v>
      </c>
      <c r="G75" s="10">
        <v>1714285.71</v>
      </c>
    </row>
    <row r="76" spans="1:7" ht="24.95" customHeight="1">
      <c r="A76" s="28" t="s">
        <v>496</v>
      </c>
      <c r="B76" s="28"/>
      <c r="C76" s="28"/>
      <c r="D76" s="28"/>
      <c r="E76" s="28"/>
      <c r="F76" s="28"/>
      <c r="G76" s="12">
        <f>SUM(G73:G75)</f>
        <v>4000000</v>
      </c>
    </row>
    <row r="77" spans="1:7" ht="24.95" customHeight="1"/>
    <row r="78" spans="1:7" ht="20.100000000000001" customHeight="1">
      <c r="A78" s="26" t="s">
        <v>470</v>
      </c>
      <c r="B78" s="26"/>
      <c r="C78" s="27" t="s">
        <v>278</v>
      </c>
      <c r="D78" s="27"/>
      <c r="E78" s="27"/>
      <c r="F78" s="27"/>
      <c r="G78" s="27"/>
    </row>
    <row r="79" spans="1:7" ht="20.100000000000001" customHeight="1">
      <c r="A79" s="26" t="s">
        <v>471</v>
      </c>
      <c r="B79" s="26"/>
      <c r="C79" s="27" t="s">
        <v>706</v>
      </c>
      <c r="D79" s="27"/>
      <c r="E79" s="27"/>
      <c r="F79" s="27"/>
      <c r="G79" s="27"/>
    </row>
    <row r="80" spans="1:7" ht="15" customHeight="1"/>
    <row r="81" spans="1:7" ht="24.95" customHeight="1">
      <c r="A81" s="17" t="s">
        <v>818</v>
      </c>
      <c r="B81" s="17"/>
      <c r="C81" s="17"/>
      <c r="D81" s="17"/>
      <c r="E81" s="17"/>
      <c r="F81" s="17"/>
      <c r="G81" s="17"/>
    </row>
    <row r="82" spans="1:7" ht="15" customHeight="1"/>
    <row r="83" spans="1:7" ht="50.1" customHeight="1">
      <c r="A83" s="6" t="s">
        <v>379</v>
      </c>
      <c r="B83" s="19" t="s">
        <v>752</v>
      </c>
      <c r="C83" s="19"/>
      <c r="D83" s="6" t="s">
        <v>792</v>
      </c>
      <c r="E83" s="6" t="s">
        <v>793</v>
      </c>
      <c r="F83" s="6" t="s">
        <v>794</v>
      </c>
      <c r="G83" s="6" t="s">
        <v>795</v>
      </c>
    </row>
    <row r="84" spans="1:7" ht="15" customHeight="1">
      <c r="A84" s="6">
        <v>1</v>
      </c>
      <c r="B84" s="19">
        <v>2</v>
      </c>
      <c r="C84" s="19"/>
      <c r="D84" s="6">
        <v>3</v>
      </c>
      <c r="E84" s="6">
        <v>4</v>
      </c>
      <c r="F84" s="6">
        <v>5</v>
      </c>
      <c r="G84" s="6">
        <v>6</v>
      </c>
    </row>
    <row r="85" spans="1:7" ht="60" customHeight="1">
      <c r="A85" s="6" t="s">
        <v>519</v>
      </c>
      <c r="B85" s="20" t="s">
        <v>819</v>
      </c>
      <c r="C85" s="20"/>
      <c r="D85" s="6" t="s">
        <v>446</v>
      </c>
      <c r="E85" s="10">
        <v>1000</v>
      </c>
      <c r="F85" s="10">
        <v>150</v>
      </c>
      <c r="G85" s="10">
        <v>150000</v>
      </c>
    </row>
    <row r="86" spans="1:7" ht="24.95" customHeight="1">
      <c r="A86" s="28" t="s">
        <v>496</v>
      </c>
      <c r="B86" s="28"/>
      <c r="C86" s="28"/>
      <c r="D86" s="28"/>
      <c r="E86" s="28"/>
      <c r="F86" s="28"/>
      <c r="G86" s="12">
        <f>SUM(G85:G85)</f>
        <v>150000</v>
      </c>
    </row>
    <row r="87" spans="1:7" ht="24.95" customHeight="1"/>
    <row r="88" spans="1:7" ht="20.100000000000001" customHeight="1">
      <c r="A88" s="26" t="s">
        <v>470</v>
      </c>
      <c r="B88" s="26"/>
      <c r="C88" s="27" t="s">
        <v>278</v>
      </c>
      <c r="D88" s="27"/>
      <c r="E88" s="27"/>
      <c r="F88" s="27"/>
      <c r="G88" s="27"/>
    </row>
    <row r="89" spans="1:7" ht="20.100000000000001" customHeight="1">
      <c r="A89" s="26" t="s">
        <v>471</v>
      </c>
      <c r="B89" s="26"/>
      <c r="C89" s="27" t="s">
        <v>706</v>
      </c>
      <c r="D89" s="27"/>
      <c r="E89" s="27"/>
      <c r="F89" s="27"/>
      <c r="G89" s="27"/>
    </row>
    <row r="90" spans="1:7" ht="15" customHeight="1"/>
    <row r="91" spans="1:7" ht="24.95" customHeight="1">
      <c r="A91" s="17" t="s">
        <v>820</v>
      </c>
      <c r="B91" s="17"/>
      <c r="C91" s="17"/>
      <c r="D91" s="17"/>
      <c r="E91" s="17"/>
      <c r="F91" s="17"/>
      <c r="G91" s="17"/>
    </row>
    <row r="92" spans="1:7" ht="15" customHeight="1"/>
    <row r="93" spans="1:7" ht="50.1" customHeight="1">
      <c r="A93" s="6" t="s">
        <v>379</v>
      </c>
      <c r="B93" s="19" t="s">
        <v>752</v>
      </c>
      <c r="C93" s="19"/>
      <c r="D93" s="6" t="s">
        <v>792</v>
      </c>
      <c r="E93" s="6" t="s">
        <v>793</v>
      </c>
      <c r="F93" s="6" t="s">
        <v>794</v>
      </c>
      <c r="G93" s="6" t="s">
        <v>795</v>
      </c>
    </row>
    <row r="94" spans="1:7" ht="15" customHeight="1">
      <c r="A94" s="6">
        <v>1</v>
      </c>
      <c r="B94" s="19">
        <v>2</v>
      </c>
      <c r="C94" s="19"/>
      <c r="D94" s="6">
        <v>3</v>
      </c>
      <c r="E94" s="6">
        <v>4</v>
      </c>
      <c r="F94" s="6">
        <v>5</v>
      </c>
      <c r="G94" s="6">
        <v>6</v>
      </c>
    </row>
    <row r="95" spans="1:7" ht="60" customHeight="1">
      <c r="A95" s="6" t="s">
        <v>821</v>
      </c>
      <c r="B95" s="20" t="s">
        <v>822</v>
      </c>
      <c r="C95" s="20"/>
      <c r="D95" s="6" t="s">
        <v>446</v>
      </c>
      <c r="E95" s="10">
        <v>1</v>
      </c>
      <c r="F95" s="10">
        <v>16123.59</v>
      </c>
      <c r="G95" s="10">
        <v>16123.59</v>
      </c>
    </row>
    <row r="96" spans="1:7" ht="24.95" customHeight="1">
      <c r="A96" s="28" t="s">
        <v>496</v>
      </c>
      <c r="B96" s="28"/>
      <c r="C96" s="28"/>
      <c r="D96" s="28"/>
      <c r="E96" s="28"/>
      <c r="F96" s="28"/>
      <c r="G96" s="12">
        <f>SUM(G95:G95)</f>
        <v>16123.59</v>
      </c>
    </row>
    <row r="97" spans="1:7" ht="24.95" customHeight="1"/>
    <row r="98" spans="1:7" ht="20.100000000000001" customHeight="1">
      <c r="A98" s="26" t="s">
        <v>470</v>
      </c>
      <c r="B98" s="26"/>
      <c r="C98" s="27" t="s">
        <v>278</v>
      </c>
      <c r="D98" s="27"/>
      <c r="E98" s="27"/>
      <c r="F98" s="27"/>
      <c r="G98" s="27"/>
    </row>
    <row r="99" spans="1:7" ht="20.100000000000001" customHeight="1">
      <c r="A99" s="26" t="s">
        <v>471</v>
      </c>
      <c r="B99" s="26"/>
      <c r="C99" s="27" t="s">
        <v>706</v>
      </c>
      <c r="D99" s="27"/>
      <c r="E99" s="27"/>
      <c r="F99" s="27"/>
      <c r="G99" s="27"/>
    </row>
    <row r="100" spans="1:7" ht="15" customHeight="1"/>
    <row r="101" spans="1:7" ht="24.95" customHeight="1">
      <c r="A101" s="17" t="s">
        <v>823</v>
      </c>
      <c r="B101" s="17"/>
      <c r="C101" s="17"/>
      <c r="D101" s="17"/>
      <c r="E101" s="17"/>
      <c r="F101" s="17"/>
      <c r="G101" s="17"/>
    </row>
    <row r="102" spans="1:7" ht="15" customHeight="1"/>
    <row r="103" spans="1:7" ht="50.1" customHeight="1">
      <c r="A103" s="6" t="s">
        <v>379</v>
      </c>
      <c r="B103" s="19" t="s">
        <v>752</v>
      </c>
      <c r="C103" s="19"/>
      <c r="D103" s="6" t="s">
        <v>792</v>
      </c>
      <c r="E103" s="6" t="s">
        <v>793</v>
      </c>
      <c r="F103" s="6" t="s">
        <v>794</v>
      </c>
      <c r="G103" s="6" t="s">
        <v>795</v>
      </c>
    </row>
    <row r="104" spans="1:7" ht="15" customHeight="1">
      <c r="A104" s="6">
        <v>1</v>
      </c>
      <c r="B104" s="19">
        <v>2</v>
      </c>
      <c r="C104" s="19"/>
      <c r="D104" s="6">
        <v>3</v>
      </c>
      <c r="E104" s="6">
        <v>4</v>
      </c>
      <c r="F104" s="6">
        <v>5</v>
      </c>
      <c r="G104" s="6">
        <v>6</v>
      </c>
    </row>
    <row r="105" spans="1:7" ht="60" customHeight="1">
      <c r="A105" s="6" t="s">
        <v>489</v>
      </c>
      <c r="B105" s="20" t="s">
        <v>824</v>
      </c>
      <c r="C105" s="20"/>
      <c r="D105" s="6" t="s">
        <v>446</v>
      </c>
      <c r="E105" s="10">
        <v>23636.361487599999</v>
      </c>
      <c r="F105" s="10">
        <v>55.000005000000002</v>
      </c>
      <c r="G105" s="10">
        <v>1300000</v>
      </c>
    </row>
    <row r="106" spans="1:7" ht="80.099999999999994" customHeight="1">
      <c r="A106" s="6" t="s">
        <v>825</v>
      </c>
      <c r="B106" s="20" t="s">
        <v>826</v>
      </c>
      <c r="C106" s="20"/>
      <c r="D106" s="6" t="s">
        <v>446</v>
      </c>
      <c r="E106" s="10">
        <v>2222</v>
      </c>
      <c r="F106" s="10">
        <v>45.0045</v>
      </c>
      <c r="G106" s="10">
        <v>100000</v>
      </c>
    </row>
    <row r="107" spans="1:7" ht="24.95" customHeight="1">
      <c r="A107" s="28" t="s">
        <v>496</v>
      </c>
      <c r="B107" s="28"/>
      <c r="C107" s="28"/>
      <c r="D107" s="28"/>
      <c r="E107" s="28"/>
      <c r="F107" s="28"/>
      <c r="G107" s="12">
        <f>SUM(G105:G106)</f>
        <v>1400000</v>
      </c>
    </row>
    <row r="108" spans="1:7" ht="24.95" customHeight="1"/>
    <row r="109" spans="1:7" ht="20.100000000000001" customHeight="1">
      <c r="A109" s="26" t="s">
        <v>470</v>
      </c>
      <c r="B109" s="26"/>
      <c r="C109" s="27" t="s">
        <v>278</v>
      </c>
      <c r="D109" s="27"/>
      <c r="E109" s="27"/>
      <c r="F109" s="27"/>
      <c r="G109" s="27"/>
    </row>
    <row r="110" spans="1:7" ht="20.100000000000001" customHeight="1">
      <c r="A110" s="26" t="s">
        <v>471</v>
      </c>
      <c r="B110" s="26"/>
      <c r="C110" s="27" t="s">
        <v>706</v>
      </c>
      <c r="D110" s="27"/>
      <c r="E110" s="27"/>
      <c r="F110" s="27"/>
      <c r="G110" s="27"/>
    </row>
    <row r="111" spans="1:7" ht="15" customHeight="1"/>
    <row r="112" spans="1:7" ht="24.95" customHeight="1">
      <c r="A112" s="17" t="s">
        <v>827</v>
      </c>
      <c r="B112" s="17"/>
      <c r="C112" s="17"/>
      <c r="D112" s="17"/>
      <c r="E112" s="17"/>
      <c r="F112" s="17"/>
      <c r="G112" s="17"/>
    </row>
    <row r="113" spans="1:7" ht="15" customHeight="1"/>
    <row r="114" spans="1:7" ht="50.1" customHeight="1">
      <c r="A114" s="6" t="s">
        <v>379</v>
      </c>
      <c r="B114" s="19" t="s">
        <v>752</v>
      </c>
      <c r="C114" s="19"/>
      <c r="D114" s="6" t="s">
        <v>792</v>
      </c>
      <c r="E114" s="6" t="s">
        <v>793</v>
      </c>
      <c r="F114" s="6" t="s">
        <v>794</v>
      </c>
      <c r="G114" s="6" t="s">
        <v>795</v>
      </c>
    </row>
    <row r="115" spans="1:7" ht="15" customHeight="1">
      <c r="A115" s="6">
        <v>1</v>
      </c>
      <c r="B115" s="19">
        <v>2</v>
      </c>
      <c r="C115" s="19"/>
      <c r="D115" s="6">
        <v>3</v>
      </c>
      <c r="E115" s="6">
        <v>4</v>
      </c>
      <c r="F115" s="6">
        <v>5</v>
      </c>
      <c r="G115" s="6">
        <v>6</v>
      </c>
    </row>
    <row r="116" spans="1:7" ht="60" customHeight="1">
      <c r="A116" s="6" t="s">
        <v>505</v>
      </c>
      <c r="B116" s="20" t="s">
        <v>828</v>
      </c>
      <c r="C116" s="20"/>
      <c r="D116" s="6" t="s">
        <v>446</v>
      </c>
      <c r="E116" s="10">
        <v>600</v>
      </c>
      <c r="F116" s="10">
        <v>4166.6666670000004</v>
      </c>
      <c r="G116" s="10">
        <v>2500000</v>
      </c>
    </row>
    <row r="117" spans="1:7" ht="24.95" customHeight="1">
      <c r="A117" s="28" t="s">
        <v>496</v>
      </c>
      <c r="B117" s="28"/>
      <c r="C117" s="28"/>
      <c r="D117" s="28"/>
      <c r="E117" s="28"/>
      <c r="F117" s="28"/>
      <c r="G117" s="12">
        <f>SUM(G116:G116)</f>
        <v>2500000</v>
      </c>
    </row>
    <row r="118" spans="1:7" ht="24.95" customHeight="1"/>
    <row r="119" spans="1:7" ht="20.100000000000001" customHeight="1">
      <c r="A119" s="26" t="s">
        <v>470</v>
      </c>
      <c r="B119" s="26"/>
      <c r="C119" s="27" t="s">
        <v>278</v>
      </c>
      <c r="D119" s="27"/>
      <c r="E119" s="27"/>
      <c r="F119" s="27"/>
      <c r="G119" s="27"/>
    </row>
    <row r="120" spans="1:7" ht="20.100000000000001" customHeight="1">
      <c r="A120" s="26" t="s">
        <v>471</v>
      </c>
      <c r="B120" s="26"/>
      <c r="C120" s="27" t="s">
        <v>706</v>
      </c>
      <c r="D120" s="27"/>
      <c r="E120" s="27"/>
      <c r="F120" s="27"/>
      <c r="G120" s="27"/>
    </row>
    <row r="121" spans="1:7" ht="15" customHeight="1"/>
    <row r="122" spans="1:7" ht="24.95" customHeight="1">
      <c r="A122" s="17" t="s">
        <v>829</v>
      </c>
      <c r="B122" s="17"/>
      <c r="C122" s="17"/>
      <c r="D122" s="17"/>
      <c r="E122" s="17"/>
      <c r="F122" s="17"/>
      <c r="G122" s="17"/>
    </row>
    <row r="123" spans="1:7" ht="15" customHeight="1"/>
    <row r="124" spans="1:7" ht="50.1" customHeight="1">
      <c r="A124" s="6" t="s">
        <v>379</v>
      </c>
      <c r="B124" s="19" t="s">
        <v>752</v>
      </c>
      <c r="C124" s="19"/>
      <c r="D124" s="6" t="s">
        <v>792</v>
      </c>
      <c r="E124" s="6" t="s">
        <v>793</v>
      </c>
      <c r="F124" s="6" t="s">
        <v>794</v>
      </c>
      <c r="G124" s="6" t="s">
        <v>795</v>
      </c>
    </row>
    <row r="125" spans="1:7" ht="15" customHeight="1">
      <c r="A125" s="6">
        <v>1</v>
      </c>
      <c r="B125" s="19">
        <v>2</v>
      </c>
      <c r="C125" s="19"/>
      <c r="D125" s="6">
        <v>3</v>
      </c>
      <c r="E125" s="6">
        <v>4</v>
      </c>
      <c r="F125" s="6">
        <v>5</v>
      </c>
      <c r="G125" s="6">
        <v>6</v>
      </c>
    </row>
    <row r="126" spans="1:7" ht="120" customHeight="1">
      <c r="A126" s="6" t="s">
        <v>509</v>
      </c>
      <c r="B126" s="20" t="s">
        <v>830</v>
      </c>
      <c r="C126" s="20"/>
      <c r="D126" s="6" t="s">
        <v>446</v>
      </c>
      <c r="E126" s="10">
        <v>585</v>
      </c>
      <c r="F126" s="10">
        <v>820.51282100000003</v>
      </c>
      <c r="G126" s="10">
        <v>480000</v>
      </c>
    </row>
    <row r="127" spans="1:7" ht="120" customHeight="1">
      <c r="A127" s="6" t="s">
        <v>509</v>
      </c>
      <c r="B127" s="20" t="s">
        <v>831</v>
      </c>
      <c r="C127" s="20"/>
      <c r="D127" s="6" t="s">
        <v>446</v>
      </c>
      <c r="E127" s="10">
        <v>85</v>
      </c>
      <c r="F127" s="10">
        <v>1529.4117650000001</v>
      </c>
      <c r="G127" s="10">
        <v>130000</v>
      </c>
    </row>
    <row r="128" spans="1:7" ht="120" customHeight="1">
      <c r="A128" s="6" t="s">
        <v>509</v>
      </c>
      <c r="B128" s="20" t="s">
        <v>832</v>
      </c>
      <c r="C128" s="20"/>
      <c r="D128" s="6" t="s">
        <v>446</v>
      </c>
      <c r="E128" s="10">
        <v>6</v>
      </c>
      <c r="F128" s="10">
        <v>3312.7350000000001</v>
      </c>
      <c r="G128" s="10">
        <v>19876.41</v>
      </c>
    </row>
    <row r="129" spans="1:7" ht="120" customHeight="1">
      <c r="A129" s="6" t="s">
        <v>509</v>
      </c>
      <c r="B129" s="20" t="s">
        <v>833</v>
      </c>
      <c r="C129" s="20"/>
      <c r="D129" s="6" t="s">
        <v>446</v>
      </c>
      <c r="E129" s="10">
        <v>250</v>
      </c>
      <c r="F129" s="10">
        <v>4096.8695200000002</v>
      </c>
      <c r="G129" s="10">
        <v>1024217.38</v>
      </c>
    </row>
    <row r="130" spans="1:7" ht="120" customHeight="1">
      <c r="A130" s="6" t="s">
        <v>509</v>
      </c>
      <c r="B130" s="20" t="s">
        <v>834</v>
      </c>
      <c r="C130" s="20"/>
      <c r="D130" s="6" t="s">
        <v>446</v>
      </c>
      <c r="E130" s="10">
        <v>52</v>
      </c>
      <c r="F130" s="10">
        <v>1061.2042309999999</v>
      </c>
      <c r="G130" s="10">
        <v>55182.62</v>
      </c>
    </row>
    <row r="131" spans="1:7" ht="120" customHeight="1">
      <c r="A131" s="6" t="s">
        <v>509</v>
      </c>
      <c r="B131" s="20" t="s">
        <v>835</v>
      </c>
      <c r="C131" s="20"/>
      <c r="D131" s="6" t="s">
        <v>446</v>
      </c>
      <c r="E131" s="10">
        <v>2859</v>
      </c>
      <c r="F131" s="10">
        <v>1600.118426</v>
      </c>
      <c r="G131" s="10">
        <v>4574738.58</v>
      </c>
    </row>
    <row r="132" spans="1:7" ht="120" customHeight="1">
      <c r="A132" s="6" t="s">
        <v>509</v>
      </c>
      <c r="B132" s="20" t="s">
        <v>836</v>
      </c>
      <c r="C132" s="20"/>
      <c r="D132" s="6" t="s">
        <v>446</v>
      </c>
      <c r="E132" s="10">
        <v>5</v>
      </c>
      <c r="F132" s="10">
        <v>3920</v>
      </c>
      <c r="G132" s="10">
        <v>19600</v>
      </c>
    </row>
    <row r="133" spans="1:7" ht="24.95" customHeight="1">
      <c r="A133" s="28" t="s">
        <v>496</v>
      </c>
      <c r="B133" s="28"/>
      <c r="C133" s="28"/>
      <c r="D133" s="28"/>
      <c r="E133" s="28"/>
      <c r="F133" s="28"/>
      <c r="G133" s="12">
        <f>SUM(G126:G132)</f>
        <v>6303614.9900000002</v>
      </c>
    </row>
    <row r="134" spans="1:7" ht="24.95" customHeight="1"/>
    <row r="135" spans="1:7" ht="20.100000000000001" customHeight="1">
      <c r="A135" s="26" t="s">
        <v>470</v>
      </c>
      <c r="B135" s="26"/>
      <c r="C135" s="27" t="s">
        <v>278</v>
      </c>
      <c r="D135" s="27"/>
      <c r="E135" s="27"/>
      <c r="F135" s="27"/>
      <c r="G135" s="27"/>
    </row>
    <row r="136" spans="1:7" ht="20.100000000000001" customHeight="1">
      <c r="A136" s="26" t="s">
        <v>471</v>
      </c>
      <c r="B136" s="26"/>
      <c r="C136" s="27" t="s">
        <v>497</v>
      </c>
      <c r="D136" s="27"/>
      <c r="E136" s="27"/>
      <c r="F136" s="27"/>
      <c r="G136" s="27"/>
    </row>
    <row r="137" spans="1:7" ht="15" customHeight="1"/>
    <row r="138" spans="1:7" ht="24.95" customHeight="1">
      <c r="A138" s="17" t="s">
        <v>791</v>
      </c>
      <c r="B138" s="17"/>
      <c r="C138" s="17"/>
      <c r="D138" s="17"/>
      <c r="E138" s="17"/>
      <c r="F138" s="17"/>
      <c r="G138" s="17"/>
    </row>
    <row r="139" spans="1:7" ht="15" customHeight="1"/>
    <row r="140" spans="1:7" ht="50.1" customHeight="1">
      <c r="A140" s="6" t="s">
        <v>379</v>
      </c>
      <c r="B140" s="19" t="s">
        <v>752</v>
      </c>
      <c r="C140" s="19"/>
      <c r="D140" s="6" t="s">
        <v>792</v>
      </c>
      <c r="E140" s="6" t="s">
        <v>793</v>
      </c>
      <c r="F140" s="6" t="s">
        <v>794</v>
      </c>
      <c r="G140" s="6" t="s">
        <v>795</v>
      </c>
    </row>
    <row r="141" spans="1:7" ht="15" customHeight="1">
      <c r="A141" s="6">
        <v>1</v>
      </c>
      <c r="B141" s="19">
        <v>2</v>
      </c>
      <c r="C141" s="19"/>
      <c r="D141" s="6">
        <v>3</v>
      </c>
      <c r="E141" s="6">
        <v>4</v>
      </c>
      <c r="F141" s="6">
        <v>5</v>
      </c>
      <c r="G141" s="6">
        <v>6</v>
      </c>
    </row>
    <row r="142" spans="1:7" ht="60" customHeight="1">
      <c r="A142" s="6" t="s">
        <v>386</v>
      </c>
      <c r="B142" s="20" t="s">
        <v>837</v>
      </c>
      <c r="C142" s="20"/>
      <c r="D142" s="6" t="s">
        <v>797</v>
      </c>
      <c r="E142" s="10">
        <v>12</v>
      </c>
      <c r="F142" s="10">
        <v>12500</v>
      </c>
      <c r="G142" s="10">
        <v>150000</v>
      </c>
    </row>
    <row r="143" spans="1:7" ht="60" customHeight="1">
      <c r="A143" s="6" t="s">
        <v>386</v>
      </c>
      <c r="B143" s="20" t="s">
        <v>838</v>
      </c>
      <c r="C143" s="20"/>
      <c r="D143" s="6" t="s">
        <v>797</v>
      </c>
      <c r="E143" s="10">
        <v>12</v>
      </c>
      <c r="F143" s="10">
        <v>1145</v>
      </c>
      <c r="G143" s="10">
        <v>13740</v>
      </c>
    </row>
    <row r="144" spans="1:7" ht="60" customHeight="1">
      <c r="A144" s="6" t="s">
        <v>386</v>
      </c>
      <c r="B144" s="20" t="s">
        <v>839</v>
      </c>
      <c r="C144" s="20"/>
      <c r="D144" s="6" t="s">
        <v>797</v>
      </c>
      <c r="E144" s="10">
        <v>12</v>
      </c>
      <c r="F144" s="10">
        <v>33097.5</v>
      </c>
      <c r="G144" s="10">
        <v>397170</v>
      </c>
    </row>
    <row r="145" spans="1:7" ht="39.950000000000003" customHeight="1">
      <c r="A145" s="6" t="s">
        <v>571</v>
      </c>
      <c r="B145" s="20" t="s">
        <v>798</v>
      </c>
      <c r="C145" s="20"/>
      <c r="D145" s="6" t="s">
        <v>446</v>
      </c>
      <c r="E145" s="10">
        <v>12</v>
      </c>
      <c r="F145" s="10">
        <v>29657.5</v>
      </c>
      <c r="G145" s="10">
        <v>355890</v>
      </c>
    </row>
    <row r="146" spans="1:7" ht="24.95" customHeight="1">
      <c r="A146" s="28" t="s">
        <v>496</v>
      </c>
      <c r="B146" s="28"/>
      <c r="C146" s="28"/>
      <c r="D146" s="28"/>
      <c r="E146" s="28"/>
      <c r="F146" s="28"/>
      <c r="G146" s="12">
        <f>SUM(G142:G145)</f>
        <v>916800</v>
      </c>
    </row>
    <row r="147" spans="1:7" ht="24.95" customHeight="1"/>
    <row r="148" spans="1:7" ht="20.100000000000001" customHeight="1">
      <c r="A148" s="26" t="s">
        <v>470</v>
      </c>
      <c r="B148" s="26"/>
      <c r="C148" s="27" t="s">
        <v>278</v>
      </c>
      <c r="D148" s="27"/>
      <c r="E148" s="27"/>
      <c r="F148" s="27"/>
      <c r="G148" s="27"/>
    </row>
    <row r="149" spans="1:7" ht="20.100000000000001" customHeight="1">
      <c r="A149" s="26" t="s">
        <v>471</v>
      </c>
      <c r="B149" s="26"/>
      <c r="C149" s="27" t="s">
        <v>497</v>
      </c>
      <c r="D149" s="27"/>
      <c r="E149" s="27"/>
      <c r="F149" s="27"/>
      <c r="G149" s="27"/>
    </row>
    <row r="150" spans="1:7" ht="15" customHeight="1"/>
    <row r="151" spans="1:7" ht="24.95" customHeight="1">
      <c r="A151" s="17" t="s">
        <v>799</v>
      </c>
      <c r="B151" s="17"/>
      <c r="C151" s="17"/>
      <c r="D151" s="17"/>
      <c r="E151" s="17"/>
      <c r="F151" s="17"/>
      <c r="G151" s="17"/>
    </row>
    <row r="152" spans="1:7" ht="15" customHeight="1"/>
    <row r="153" spans="1:7" ht="50.1" customHeight="1">
      <c r="A153" s="6" t="s">
        <v>379</v>
      </c>
      <c r="B153" s="19" t="s">
        <v>752</v>
      </c>
      <c r="C153" s="19"/>
      <c r="D153" s="6" t="s">
        <v>792</v>
      </c>
      <c r="E153" s="6" t="s">
        <v>793</v>
      </c>
      <c r="F153" s="6" t="s">
        <v>794</v>
      </c>
      <c r="G153" s="6" t="s">
        <v>795</v>
      </c>
    </row>
    <row r="154" spans="1:7" ht="15" customHeight="1">
      <c r="A154" s="6">
        <v>1</v>
      </c>
      <c r="B154" s="19">
        <v>2</v>
      </c>
      <c r="C154" s="19"/>
      <c r="D154" s="6">
        <v>3</v>
      </c>
      <c r="E154" s="6">
        <v>4</v>
      </c>
      <c r="F154" s="6">
        <v>5</v>
      </c>
      <c r="G154" s="6">
        <v>6</v>
      </c>
    </row>
    <row r="155" spans="1:7" ht="60" customHeight="1">
      <c r="A155" s="6" t="s">
        <v>484</v>
      </c>
      <c r="B155" s="20" t="s">
        <v>840</v>
      </c>
      <c r="C155" s="20"/>
      <c r="D155" s="6" t="s">
        <v>446</v>
      </c>
      <c r="E155" s="10">
        <v>31</v>
      </c>
      <c r="F155" s="10">
        <v>6451.6129030000002</v>
      </c>
      <c r="G155" s="10">
        <v>200000</v>
      </c>
    </row>
    <row r="156" spans="1:7" ht="24.95" customHeight="1">
      <c r="A156" s="28" t="s">
        <v>496</v>
      </c>
      <c r="B156" s="28"/>
      <c r="C156" s="28"/>
      <c r="D156" s="28"/>
      <c r="E156" s="28"/>
      <c r="F156" s="28"/>
      <c r="G156" s="12">
        <f>SUM(G155:G155)</f>
        <v>200000</v>
      </c>
    </row>
    <row r="157" spans="1:7" ht="24.95" customHeight="1"/>
    <row r="158" spans="1:7" ht="20.100000000000001" customHeight="1">
      <c r="A158" s="26" t="s">
        <v>470</v>
      </c>
      <c r="B158" s="26"/>
      <c r="C158" s="27" t="s">
        <v>278</v>
      </c>
      <c r="D158" s="27"/>
      <c r="E158" s="27"/>
      <c r="F158" s="27"/>
      <c r="G158" s="27"/>
    </row>
    <row r="159" spans="1:7" ht="20.100000000000001" customHeight="1">
      <c r="A159" s="26" t="s">
        <v>471</v>
      </c>
      <c r="B159" s="26"/>
      <c r="C159" s="27" t="s">
        <v>497</v>
      </c>
      <c r="D159" s="27"/>
      <c r="E159" s="27"/>
      <c r="F159" s="27"/>
      <c r="G159" s="27"/>
    </row>
    <row r="160" spans="1:7" ht="15" customHeight="1"/>
    <row r="161" spans="1:7" ht="24.95" customHeight="1">
      <c r="A161" s="17" t="s">
        <v>801</v>
      </c>
      <c r="B161" s="17"/>
      <c r="C161" s="17"/>
      <c r="D161" s="17"/>
      <c r="E161" s="17"/>
      <c r="F161" s="17"/>
      <c r="G161" s="17"/>
    </row>
    <row r="162" spans="1:7" ht="15" customHeight="1"/>
    <row r="163" spans="1:7" ht="50.1" customHeight="1">
      <c r="A163" s="6" t="s">
        <v>379</v>
      </c>
      <c r="B163" s="19" t="s">
        <v>752</v>
      </c>
      <c r="C163" s="19"/>
      <c r="D163" s="6" t="s">
        <v>792</v>
      </c>
      <c r="E163" s="6" t="s">
        <v>793</v>
      </c>
      <c r="F163" s="6" t="s">
        <v>794</v>
      </c>
      <c r="G163" s="6" t="s">
        <v>795</v>
      </c>
    </row>
    <row r="164" spans="1:7" ht="15" customHeight="1">
      <c r="A164" s="6">
        <v>1</v>
      </c>
      <c r="B164" s="19">
        <v>2</v>
      </c>
      <c r="C164" s="19"/>
      <c r="D164" s="6">
        <v>3</v>
      </c>
      <c r="E164" s="6">
        <v>4</v>
      </c>
      <c r="F164" s="6">
        <v>5</v>
      </c>
      <c r="G164" s="6">
        <v>6</v>
      </c>
    </row>
    <row r="165" spans="1:7" ht="39.950000000000003" customHeight="1">
      <c r="A165" s="6" t="s">
        <v>559</v>
      </c>
      <c r="B165" s="20" t="s">
        <v>841</v>
      </c>
      <c r="C165" s="20"/>
      <c r="D165" s="6" t="s">
        <v>797</v>
      </c>
      <c r="E165" s="10">
        <v>12</v>
      </c>
      <c r="F165" s="10">
        <v>37507.537499999999</v>
      </c>
      <c r="G165" s="10">
        <v>450090.45</v>
      </c>
    </row>
    <row r="166" spans="1:7" ht="39.950000000000003" customHeight="1">
      <c r="A166" s="6" t="s">
        <v>559</v>
      </c>
      <c r="B166" s="20" t="s">
        <v>842</v>
      </c>
      <c r="C166" s="20"/>
      <c r="D166" s="6" t="s">
        <v>797</v>
      </c>
      <c r="E166" s="10">
        <v>12</v>
      </c>
      <c r="F166" s="10">
        <v>37507.537499999999</v>
      </c>
      <c r="G166" s="10">
        <v>450090.45</v>
      </c>
    </row>
    <row r="167" spans="1:7" ht="39.950000000000003" customHeight="1">
      <c r="A167" s="6" t="s">
        <v>802</v>
      </c>
      <c r="B167" s="20" t="s">
        <v>803</v>
      </c>
      <c r="C167" s="20"/>
      <c r="D167" s="6" t="s">
        <v>446</v>
      </c>
      <c r="E167" s="10">
        <v>12</v>
      </c>
      <c r="F167" s="10">
        <v>108325.795833</v>
      </c>
      <c r="G167" s="10">
        <v>1299909.55</v>
      </c>
    </row>
    <row r="168" spans="1:7" ht="39.950000000000003" customHeight="1">
      <c r="A168" s="6" t="s">
        <v>802</v>
      </c>
      <c r="B168" s="20" t="s">
        <v>843</v>
      </c>
      <c r="C168" s="20"/>
      <c r="D168" s="6" t="s">
        <v>446</v>
      </c>
      <c r="E168" s="10">
        <v>12</v>
      </c>
      <c r="F168" s="10">
        <v>108325.8167</v>
      </c>
      <c r="G168" s="10">
        <v>1299909.8</v>
      </c>
    </row>
    <row r="169" spans="1:7" ht="24.95" customHeight="1">
      <c r="A169" s="28" t="s">
        <v>496</v>
      </c>
      <c r="B169" s="28"/>
      <c r="C169" s="28"/>
      <c r="D169" s="28"/>
      <c r="E169" s="28"/>
      <c r="F169" s="28"/>
      <c r="G169" s="12">
        <f>SUM(G165:G168)</f>
        <v>3500000.25</v>
      </c>
    </row>
    <row r="170" spans="1:7" ht="24.95" customHeight="1"/>
    <row r="171" spans="1:7" ht="20.100000000000001" customHeight="1">
      <c r="A171" s="26" t="s">
        <v>470</v>
      </c>
      <c r="B171" s="26"/>
      <c r="C171" s="27" t="s">
        <v>278</v>
      </c>
      <c r="D171" s="27"/>
      <c r="E171" s="27"/>
      <c r="F171" s="27"/>
      <c r="G171" s="27"/>
    </row>
    <row r="172" spans="1:7" ht="20.100000000000001" customHeight="1">
      <c r="A172" s="26" t="s">
        <v>471</v>
      </c>
      <c r="B172" s="26"/>
      <c r="C172" s="27" t="s">
        <v>497</v>
      </c>
      <c r="D172" s="27"/>
      <c r="E172" s="27"/>
      <c r="F172" s="27"/>
      <c r="G172" s="27"/>
    </row>
    <row r="173" spans="1:7" ht="15" customHeight="1"/>
    <row r="174" spans="1:7" ht="24.95" customHeight="1">
      <c r="A174" s="17" t="s">
        <v>804</v>
      </c>
      <c r="B174" s="17"/>
      <c r="C174" s="17"/>
      <c r="D174" s="17"/>
      <c r="E174" s="17"/>
      <c r="F174" s="17"/>
      <c r="G174" s="17"/>
    </row>
    <row r="175" spans="1:7" ht="15" customHeight="1"/>
    <row r="176" spans="1:7" ht="50.1" customHeight="1">
      <c r="A176" s="6" t="s">
        <v>379</v>
      </c>
      <c r="B176" s="19" t="s">
        <v>752</v>
      </c>
      <c r="C176" s="19"/>
      <c r="D176" s="6" t="s">
        <v>792</v>
      </c>
      <c r="E176" s="6" t="s">
        <v>793</v>
      </c>
      <c r="F176" s="6" t="s">
        <v>794</v>
      </c>
      <c r="G176" s="6" t="s">
        <v>795</v>
      </c>
    </row>
    <row r="177" spans="1:7" ht="15" customHeight="1">
      <c r="A177" s="6">
        <v>1</v>
      </c>
      <c r="B177" s="19">
        <v>2</v>
      </c>
      <c r="C177" s="19"/>
      <c r="D177" s="6">
        <v>3</v>
      </c>
      <c r="E177" s="6">
        <v>4</v>
      </c>
      <c r="F177" s="6">
        <v>5</v>
      </c>
      <c r="G177" s="6">
        <v>6</v>
      </c>
    </row>
    <row r="178" spans="1:7" ht="39.950000000000003" customHeight="1">
      <c r="A178" s="6" t="s">
        <v>486</v>
      </c>
      <c r="B178" s="20" t="s">
        <v>807</v>
      </c>
      <c r="C178" s="20"/>
      <c r="D178" s="6" t="s">
        <v>797</v>
      </c>
      <c r="E178" s="10">
        <v>12</v>
      </c>
      <c r="F178" s="10">
        <v>104339.615833</v>
      </c>
      <c r="G178" s="10">
        <v>1252075.3899999999</v>
      </c>
    </row>
    <row r="179" spans="1:7" ht="39.950000000000003" customHeight="1">
      <c r="A179" s="6" t="s">
        <v>486</v>
      </c>
      <c r="B179" s="20" t="s">
        <v>807</v>
      </c>
      <c r="C179" s="20"/>
      <c r="D179" s="6" t="s">
        <v>797</v>
      </c>
      <c r="E179" s="10">
        <v>12</v>
      </c>
      <c r="F179" s="10">
        <v>12000</v>
      </c>
      <c r="G179" s="10">
        <v>144000</v>
      </c>
    </row>
    <row r="180" spans="1:7" ht="39.950000000000003" customHeight="1">
      <c r="A180" s="6" t="s">
        <v>486</v>
      </c>
      <c r="B180" s="20" t="s">
        <v>844</v>
      </c>
      <c r="C180" s="20"/>
      <c r="D180" s="6" t="s">
        <v>797</v>
      </c>
      <c r="E180" s="10">
        <v>12</v>
      </c>
      <c r="F180" s="10">
        <v>4993.05</v>
      </c>
      <c r="G180" s="10">
        <v>59916.6</v>
      </c>
    </row>
    <row r="181" spans="1:7" ht="39.950000000000003" customHeight="1">
      <c r="A181" s="6" t="s">
        <v>567</v>
      </c>
      <c r="B181" s="20" t="s">
        <v>845</v>
      </c>
      <c r="C181" s="20"/>
      <c r="D181" s="6" t="s">
        <v>797</v>
      </c>
      <c r="E181" s="10">
        <v>12</v>
      </c>
      <c r="F181" s="10">
        <v>77077</v>
      </c>
      <c r="G181" s="10">
        <v>924924</v>
      </c>
    </row>
    <row r="182" spans="1:7" ht="24.95" customHeight="1">
      <c r="A182" s="28" t="s">
        <v>496</v>
      </c>
      <c r="B182" s="28"/>
      <c r="C182" s="28"/>
      <c r="D182" s="28"/>
      <c r="E182" s="28"/>
      <c r="F182" s="28"/>
      <c r="G182" s="12">
        <f>SUM(G178:G181)</f>
        <v>2380915.9900000002</v>
      </c>
    </row>
    <row r="183" spans="1:7" ht="24.95" customHeight="1"/>
    <row r="184" spans="1:7" ht="20.100000000000001" customHeight="1">
      <c r="A184" s="26" t="s">
        <v>470</v>
      </c>
      <c r="B184" s="26"/>
      <c r="C184" s="27" t="s">
        <v>278</v>
      </c>
      <c r="D184" s="27"/>
      <c r="E184" s="27"/>
      <c r="F184" s="27"/>
      <c r="G184" s="27"/>
    </row>
    <row r="185" spans="1:7" ht="20.100000000000001" customHeight="1">
      <c r="A185" s="26" t="s">
        <v>471</v>
      </c>
      <c r="B185" s="26"/>
      <c r="C185" s="27" t="s">
        <v>497</v>
      </c>
      <c r="D185" s="27"/>
      <c r="E185" s="27"/>
      <c r="F185" s="27"/>
      <c r="G185" s="27"/>
    </row>
    <row r="186" spans="1:7" ht="15" customHeight="1"/>
    <row r="187" spans="1:7" ht="24.95" customHeight="1">
      <c r="A187" s="17" t="s">
        <v>808</v>
      </c>
      <c r="B187" s="17"/>
      <c r="C187" s="17"/>
      <c r="D187" s="17"/>
      <c r="E187" s="17"/>
      <c r="F187" s="17"/>
      <c r="G187" s="17"/>
    </row>
    <row r="188" spans="1:7" ht="15" customHeight="1"/>
    <row r="189" spans="1:7" ht="50.1" customHeight="1">
      <c r="A189" s="6" t="s">
        <v>379</v>
      </c>
      <c r="B189" s="19" t="s">
        <v>752</v>
      </c>
      <c r="C189" s="19"/>
      <c r="D189" s="6" t="s">
        <v>792</v>
      </c>
      <c r="E189" s="6" t="s">
        <v>793</v>
      </c>
      <c r="F189" s="6" t="s">
        <v>794</v>
      </c>
      <c r="G189" s="6" t="s">
        <v>795</v>
      </c>
    </row>
    <row r="190" spans="1:7" ht="15" customHeight="1">
      <c r="A190" s="6">
        <v>1</v>
      </c>
      <c r="B190" s="19">
        <v>2</v>
      </c>
      <c r="C190" s="19"/>
      <c r="D190" s="6">
        <v>3</v>
      </c>
      <c r="E190" s="6">
        <v>4</v>
      </c>
      <c r="F190" s="6">
        <v>5</v>
      </c>
      <c r="G190" s="6">
        <v>6</v>
      </c>
    </row>
    <row r="191" spans="1:7" ht="60" customHeight="1">
      <c r="A191" s="6" t="s">
        <v>487</v>
      </c>
      <c r="B191" s="20" t="s">
        <v>846</v>
      </c>
      <c r="C191" s="20"/>
      <c r="D191" s="6" t="s">
        <v>797</v>
      </c>
      <c r="E191" s="10">
        <v>12</v>
      </c>
      <c r="F191" s="10">
        <v>15490.8</v>
      </c>
      <c r="G191" s="10">
        <v>185889.6</v>
      </c>
    </row>
    <row r="192" spans="1:7" ht="39.950000000000003" customHeight="1">
      <c r="A192" s="6" t="s">
        <v>487</v>
      </c>
      <c r="B192" s="20" t="s">
        <v>847</v>
      </c>
      <c r="C192" s="20"/>
      <c r="D192" s="6" t="s">
        <v>797</v>
      </c>
      <c r="E192" s="10">
        <v>24699</v>
      </c>
      <c r="F192" s="10">
        <v>300.00340899999998</v>
      </c>
      <c r="G192" s="10">
        <v>7409784.2000000002</v>
      </c>
    </row>
    <row r="193" spans="1:7" ht="39.950000000000003" customHeight="1">
      <c r="A193" s="6" t="s">
        <v>487</v>
      </c>
      <c r="B193" s="20" t="s">
        <v>848</v>
      </c>
      <c r="C193" s="20"/>
      <c r="D193" s="6" t="s">
        <v>797</v>
      </c>
      <c r="E193" s="10">
        <v>12</v>
      </c>
      <c r="F193" s="10">
        <v>3431.3116669999999</v>
      </c>
      <c r="G193" s="10">
        <v>41175.74</v>
      </c>
    </row>
    <row r="194" spans="1:7" ht="39.950000000000003" customHeight="1">
      <c r="A194" s="6" t="s">
        <v>487</v>
      </c>
      <c r="B194" s="20" t="s">
        <v>849</v>
      </c>
      <c r="C194" s="20"/>
      <c r="D194" s="6" t="s">
        <v>797</v>
      </c>
      <c r="E194" s="10">
        <v>140</v>
      </c>
      <c r="F194" s="10">
        <v>1018.981429</v>
      </c>
      <c r="G194" s="10">
        <v>142657.4</v>
      </c>
    </row>
    <row r="195" spans="1:7" ht="39.950000000000003" customHeight="1">
      <c r="A195" s="6" t="s">
        <v>487</v>
      </c>
      <c r="B195" s="20" t="s">
        <v>850</v>
      </c>
      <c r="C195" s="20"/>
      <c r="D195" s="6" t="s">
        <v>797</v>
      </c>
      <c r="E195" s="10">
        <v>12</v>
      </c>
      <c r="F195" s="10">
        <v>763533</v>
      </c>
      <c r="G195" s="10">
        <v>9162396</v>
      </c>
    </row>
    <row r="196" spans="1:7" ht="60" customHeight="1">
      <c r="A196" s="6" t="s">
        <v>487</v>
      </c>
      <c r="B196" s="20" t="s">
        <v>851</v>
      </c>
      <c r="C196" s="20"/>
      <c r="D196" s="6" t="s">
        <v>797</v>
      </c>
      <c r="E196" s="10">
        <v>12</v>
      </c>
      <c r="F196" s="10">
        <v>11672.4</v>
      </c>
      <c r="G196" s="10">
        <v>140068.79999999999</v>
      </c>
    </row>
    <row r="197" spans="1:7" ht="39.950000000000003" customHeight="1">
      <c r="A197" s="6" t="s">
        <v>573</v>
      </c>
      <c r="B197" s="20" t="s">
        <v>852</v>
      </c>
      <c r="C197" s="20"/>
      <c r="D197" s="6" t="s">
        <v>446</v>
      </c>
      <c r="E197" s="10">
        <v>90</v>
      </c>
      <c r="F197" s="10">
        <v>27777.777776999999</v>
      </c>
      <c r="G197" s="10">
        <v>2500000</v>
      </c>
    </row>
    <row r="198" spans="1:7" ht="24.95" customHeight="1">
      <c r="A198" s="28" t="s">
        <v>496</v>
      </c>
      <c r="B198" s="28"/>
      <c r="C198" s="28"/>
      <c r="D198" s="28"/>
      <c r="E198" s="28"/>
      <c r="F198" s="28"/>
      <c r="G198" s="12">
        <f>SUM(G191:G197)</f>
        <v>19581971.740000002</v>
      </c>
    </row>
    <row r="199" spans="1:7" ht="24.95" customHeight="1"/>
    <row r="200" spans="1:7" ht="20.100000000000001" customHeight="1">
      <c r="A200" s="26" t="s">
        <v>470</v>
      </c>
      <c r="B200" s="26"/>
      <c r="C200" s="27" t="s">
        <v>278</v>
      </c>
      <c r="D200" s="27"/>
      <c r="E200" s="27"/>
      <c r="F200" s="27"/>
      <c r="G200" s="27"/>
    </row>
    <row r="201" spans="1:7" ht="20.100000000000001" customHeight="1">
      <c r="A201" s="26" t="s">
        <v>471</v>
      </c>
      <c r="B201" s="26"/>
      <c r="C201" s="27" t="s">
        <v>497</v>
      </c>
      <c r="D201" s="27"/>
      <c r="E201" s="27"/>
      <c r="F201" s="27"/>
      <c r="G201" s="27"/>
    </row>
    <row r="202" spans="1:7" ht="15" customHeight="1"/>
    <row r="203" spans="1:7" ht="24.95" customHeight="1">
      <c r="A203" s="17" t="s">
        <v>812</v>
      </c>
      <c r="B203" s="17"/>
      <c r="C203" s="17"/>
      <c r="D203" s="17"/>
      <c r="E203" s="17"/>
      <c r="F203" s="17"/>
      <c r="G203" s="17"/>
    </row>
    <row r="204" spans="1:7" ht="15" customHeight="1"/>
    <row r="205" spans="1:7" ht="50.1" customHeight="1">
      <c r="A205" s="6" t="s">
        <v>379</v>
      </c>
      <c r="B205" s="19" t="s">
        <v>752</v>
      </c>
      <c r="C205" s="19"/>
      <c r="D205" s="6" t="s">
        <v>792</v>
      </c>
      <c r="E205" s="6" t="s">
        <v>793</v>
      </c>
      <c r="F205" s="6" t="s">
        <v>794</v>
      </c>
      <c r="G205" s="6" t="s">
        <v>795</v>
      </c>
    </row>
    <row r="206" spans="1:7" ht="15" customHeight="1">
      <c r="A206" s="6">
        <v>1</v>
      </c>
      <c r="B206" s="19">
        <v>2</v>
      </c>
      <c r="C206" s="19"/>
      <c r="D206" s="6">
        <v>3</v>
      </c>
      <c r="E206" s="6">
        <v>4</v>
      </c>
      <c r="F206" s="6">
        <v>5</v>
      </c>
      <c r="G206" s="6">
        <v>6</v>
      </c>
    </row>
    <row r="207" spans="1:7" ht="39.950000000000003" customHeight="1">
      <c r="A207" s="6" t="s">
        <v>513</v>
      </c>
      <c r="B207" s="20" t="s">
        <v>853</v>
      </c>
      <c r="C207" s="20"/>
      <c r="D207" s="6" t="s">
        <v>446</v>
      </c>
      <c r="E207" s="10">
        <v>25</v>
      </c>
      <c r="F207" s="10">
        <v>6000</v>
      </c>
      <c r="G207" s="10">
        <v>150000</v>
      </c>
    </row>
    <row r="208" spans="1:7" ht="24.95" customHeight="1">
      <c r="A208" s="28" t="s">
        <v>496</v>
      </c>
      <c r="B208" s="28"/>
      <c r="C208" s="28"/>
      <c r="D208" s="28"/>
      <c r="E208" s="28"/>
      <c r="F208" s="28"/>
      <c r="G208" s="12">
        <f>SUM(G207:G207)</f>
        <v>150000</v>
      </c>
    </row>
    <row r="209" spans="1:7" ht="24.95" customHeight="1"/>
    <row r="210" spans="1:7" ht="20.100000000000001" customHeight="1">
      <c r="A210" s="26" t="s">
        <v>470</v>
      </c>
      <c r="B210" s="26"/>
      <c r="C210" s="27" t="s">
        <v>278</v>
      </c>
      <c r="D210" s="27"/>
      <c r="E210" s="27"/>
      <c r="F210" s="27"/>
      <c r="G210" s="27"/>
    </row>
    <row r="211" spans="1:7" ht="20.100000000000001" customHeight="1">
      <c r="A211" s="26" t="s">
        <v>471</v>
      </c>
      <c r="B211" s="26"/>
      <c r="C211" s="27" t="s">
        <v>497</v>
      </c>
      <c r="D211" s="27"/>
      <c r="E211" s="27"/>
      <c r="F211" s="27"/>
      <c r="G211" s="27"/>
    </row>
    <row r="212" spans="1:7" ht="15" customHeight="1"/>
    <row r="213" spans="1:7" ht="24.95" customHeight="1">
      <c r="A213" s="17" t="s">
        <v>814</v>
      </c>
      <c r="B213" s="17"/>
      <c r="C213" s="17"/>
      <c r="D213" s="17"/>
      <c r="E213" s="17"/>
      <c r="F213" s="17"/>
      <c r="G213" s="17"/>
    </row>
    <row r="214" spans="1:7" ht="15" customHeight="1"/>
    <row r="215" spans="1:7" ht="50.1" customHeight="1">
      <c r="A215" s="6" t="s">
        <v>379</v>
      </c>
      <c r="B215" s="19" t="s">
        <v>752</v>
      </c>
      <c r="C215" s="19"/>
      <c r="D215" s="6" t="s">
        <v>792</v>
      </c>
      <c r="E215" s="6" t="s">
        <v>793</v>
      </c>
      <c r="F215" s="6" t="s">
        <v>794</v>
      </c>
      <c r="G215" s="6" t="s">
        <v>795</v>
      </c>
    </row>
    <row r="216" spans="1:7" ht="15" customHeight="1">
      <c r="A216" s="6">
        <v>1</v>
      </c>
      <c r="B216" s="19">
        <v>2</v>
      </c>
      <c r="C216" s="19"/>
      <c r="D216" s="6">
        <v>3</v>
      </c>
      <c r="E216" s="6">
        <v>4</v>
      </c>
      <c r="F216" s="6">
        <v>5</v>
      </c>
      <c r="G216" s="6">
        <v>6</v>
      </c>
    </row>
    <row r="217" spans="1:7" ht="80.099999999999994" customHeight="1">
      <c r="A217" s="6" t="s">
        <v>511</v>
      </c>
      <c r="B217" s="20" t="s">
        <v>854</v>
      </c>
      <c r="C217" s="20"/>
      <c r="D217" s="6" t="s">
        <v>446</v>
      </c>
      <c r="E217" s="10">
        <v>20</v>
      </c>
      <c r="F217" s="10">
        <v>100000</v>
      </c>
      <c r="G217" s="10">
        <v>2000000</v>
      </c>
    </row>
    <row r="218" spans="1:7" ht="39.950000000000003" customHeight="1">
      <c r="A218" s="6" t="s">
        <v>511</v>
      </c>
      <c r="B218" s="20" t="s">
        <v>855</v>
      </c>
      <c r="C218" s="20"/>
      <c r="D218" s="6" t="s">
        <v>446</v>
      </c>
      <c r="E218" s="10">
        <v>6</v>
      </c>
      <c r="F218" s="10">
        <v>99666.666666999998</v>
      </c>
      <c r="G218" s="10">
        <v>598000</v>
      </c>
    </row>
    <row r="219" spans="1:7" ht="99.95" customHeight="1">
      <c r="A219" s="6" t="s">
        <v>511</v>
      </c>
      <c r="B219" s="20" t="s">
        <v>856</v>
      </c>
      <c r="C219" s="20"/>
      <c r="D219" s="6" t="s">
        <v>446</v>
      </c>
      <c r="E219" s="10">
        <v>95</v>
      </c>
      <c r="F219" s="10">
        <v>13591.578947</v>
      </c>
      <c r="G219" s="10">
        <v>1291200</v>
      </c>
    </row>
    <row r="220" spans="1:7" ht="39.950000000000003" customHeight="1">
      <c r="A220" s="6" t="s">
        <v>511</v>
      </c>
      <c r="B220" s="20" t="s">
        <v>857</v>
      </c>
      <c r="C220" s="20"/>
      <c r="D220" s="6" t="s">
        <v>446</v>
      </c>
      <c r="E220" s="10">
        <v>12</v>
      </c>
      <c r="F220" s="10">
        <v>85181.52</v>
      </c>
      <c r="G220" s="10">
        <v>1022178.24</v>
      </c>
    </row>
    <row r="221" spans="1:7" ht="60" customHeight="1">
      <c r="A221" s="6" t="s">
        <v>511</v>
      </c>
      <c r="B221" s="20" t="s">
        <v>858</v>
      </c>
      <c r="C221" s="20"/>
      <c r="D221" s="6" t="s">
        <v>446</v>
      </c>
      <c r="E221" s="10">
        <v>81</v>
      </c>
      <c r="F221" s="10">
        <v>19800</v>
      </c>
      <c r="G221" s="10">
        <v>1603800</v>
      </c>
    </row>
    <row r="222" spans="1:7" ht="39.950000000000003" customHeight="1">
      <c r="A222" s="6" t="s">
        <v>511</v>
      </c>
      <c r="B222" s="20" t="s">
        <v>859</v>
      </c>
      <c r="C222" s="20"/>
      <c r="D222" s="6" t="s">
        <v>446</v>
      </c>
      <c r="E222" s="10">
        <v>60</v>
      </c>
      <c r="F222" s="10">
        <v>13193.1065</v>
      </c>
      <c r="G222" s="10">
        <v>791586.39</v>
      </c>
    </row>
    <row r="223" spans="1:7" ht="39.950000000000003" customHeight="1">
      <c r="A223" s="6" t="s">
        <v>511</v>
      </c>
      <c r="B223" s="20" t="s">
        <v>860</v>
      </c>
      <c r="C223" s="20"/>
      <c r="D223" s="6" t="s">
        <v>446</v>
      </c>
      <c r="E223" s="10">
        <v>18</v>
      </c>
      <c r="F223" s="10">
        <v>94068.631666999994</v>
      </c>
      <c r="G223" s="10">
        <v>1693235.37</v>
      </c>
    </row>
    <row r="224" spans="1:7" ht="24.95" customHeight="1">
      <c r="A224" s="28" t="s">
        <v>496</v>
      </c>
      <c r="B224" s="28"/>
      <c r="C224" s="28"/>
      <c r="D224" s="28"/>
      <c r="E224" s="28"/>
      <c r="F224" s="28"/>
      <c r="G224" s="12">
        <f>SUM(G217:G223)</f>
        <v>9000000</v>
      </c>
    </row>
    <row r="225" spans="1:7" ht="24.95" customHeight="1"/>
    <row r="226" spans="1:7" ht="20.100000000000001" customHeight="1">
      <c r="A226" s="26" t="s">
        <v>470</v>
      </c>
      <c r="B226" s="26"/>
      <c r="C226" s="27" t="s">
        <v>278</v>
      </c>
      <c r="D226" s="27"/>
      <c r="E226" s="27"/>
      <c r="F226" s="27"/>
      <c r="G226" s="27"/>
    </row>
    <row r="227" spans="1:7" ht="20.100000000000001" customHeight="1">
      <c r="A227" s="26" t="s">
        <v>471</v>
      </c>
      <c r="B227" s="26"/>
      <c r="C227" s="27" t="s">
        <v>497</v>
      </c>
      <c r="D227" s="27"/>
      <c r="E227" s="27"/>
      <c r="F227" s="27"/>
      <c r="G227" s="27"/>
    </row>
    <row r="228" spans="1:7" ht="15" customHeight="1"/>
    <row r="229" spans="1:7" ht="24.95" customHeight="1">
      <c r="A229" s="17" t="s">
        <v>823</v>
      </c>
      <c r="B229" s="17"/>
      <c r="C229" s="17"/>
      <c r="D229" s="17"/>
      <c r="E229" s="17"/>
      <c r="F229" s="17"/>
      <c r="G229" s="17"/>
    </row>
    <row r="230" spans="1:7" ht="15" customHeight="1"/>
    <row r="231" spans="1:7" ht="50.1" customHeight="1">
      <c r="A231" s="6" t="s">
        <v>379</v>
      </c>
      <c r="B231" s="19" t="s">
        <v>752</v>
      </c>
      <c r="C231" s="19"/>
      <c r="D231" s="6" t="s">
        <v>792</v>
      </c>
      <c r="E231" s="6" t="s">
        <v>793</v>
      </c>
      <c r="F231" s="6" t="s">
        <v>794</v>
      </c>
      <c r="G231" s="6" t="s">
        <v>795</v>
      </c>
    </row>
    <row r="232" spans="1:7" ht="15" customHeight="1">
      <c r="A232" s="6">
        <v>1</v>
      </c>
      <c r="B232" s="19">
        <v>2</v>
      </c>
      <c r="C232" s="19"/>
      <c r="D232" s="6">
        <v>3</v>
      </c>
      <c r="E232" s="6">
        <v>4</v>
      </c>
      <c r="F232" s="6">
        <v>5</v>
      </c>
      <c r="G232" s="6">
        <v>6</v>
      </c>
    </row>
    <row r="233" spans="1:7" ht="60" customHeight="1">
      <c r="A233" s="6" t="s">
        <v>489</v>
      </c>
      <c r="B233" s="20" t="s">
        <v>824</v>
      </c>
      <c r="C233" s="20"/>
      <c r="D233" s="6" t="s">
        <v>446</v>
      </c>
      <c r="E233" s="10">
        <v>40000</v>
      </c>
      <c r="F233" s="10">
        <v>65.094329999999999</v>
      </c>
      <c r="G233" s="10">
        <v>2603773.2000000002</v>
      </c>
    </row>
    <row r="234" spans="1:7" ht="24.95" customHeight="1">
      <c r="A234" s="28" t="s">
        <v>496</v>
      </c>
      <c r="B234" s="28"/>
      <c r="C234" s="28"/>
      <c r="D234" s="28"/>
      <c r="E234" s="28"/>
      <c r="F234" s="28"/>
      <c r="G234" s="12">
        <f>SUM(G233:G233)</f>
        <v>2603773.2000000002</v>
      </c>
    </row>
    <row r="235" spans="1:7" ht="24.95" customHeight="1"/>
    <row r="236" spans="1:7" ht="20.100000000000001" customHeight="1">
      <c r="A236" s="26" t="s">
        <v>470</v>
      </c>
      <c r="B236" s="26"/>
      <c r="C236" s="27" t="s">
        <v>278</v>
      </c>
      <c r="D236" s="27"/>
      <c r="E236" s="27"/>
      <c r="F236" s="27"/>
      <c r="G236" s="27"/>
    </row>
    <row r="237" spans="1:7" ht="20.100000000000001" customHeight="1">
      <c r="A237" s="26" t="s">
        <v>471</v>
      </c>
      <c r="B237" s="26"/>
      <c r="C237" s="27" t="s">
        <v>497</v>
      </c>
      <c r="D237" s="27"/>
      <c r="E237" s="27"/>
      <c r="F237" s="27"/>
      <c r="G237" s="27"/>
    </row>
    <row r="238" spans="1:7" ht="15" customHeight="1"/>
    <row r="239" spans="1:7" ht="24.95" customHeight="1">
      <c r="A239" s="17" t="s">
        <v>827</v>
      </c>
      <c r="B239" s="17"/>
      <c r="C239" s="17"/>
      <c r="D239" s="17"/>
      <c r="E239" s="17"/>
      <c r="F239" s="17"/>
      <c r="G239" s="17"/>
    </row>
    <row r="240" spans="1:7" ht="15" customHeight="1"/>
    <row r="241" spans="1:7" ht="50.1" customHeight="1">
      <c r="A241" s="6" t="s">
        <v>379</v>
      </c>
      <c r="B241" s="19" t="s">
        <v>752</v>
      </c>
      <c r="C241" s="19"/>
      <c r="D241" s="6" t="s">
        <v>792</v>
      </c>
      <c r="E241" s="6" t="s">
        <v>793</v>
      </c>
      <c r="F241" s="6" t="s">
        <v>794</v>
      </c>
      <c r="G241" s="6" t="s">
        <v>795</v>
      </c>
    </row>
    <row r="242" spans="1:7" ht="15" customHeight="1">
      <c r="A242" s="6">
        <v>1</v>
      </c>
      <c r="B242" s="19">
        <v>2</v>
      </c>
      <c r="C242" s="19"/>
      <c r="D242" s="6">
        <v>3</v>
      </c>
      <c r="E242" s="6">
        <v>4</v>
      </c>
      <c r="F242" s="6">
        <v>5</v>
      </c>
      <c r="G242" s="6">
        <v>6</v>
      </c>
    </row>
    <row r="243" spans="1:7" ht="60" customHeight="1">
      <c r="A243" s="6" t="s">
        <v>505</v>
      </c>
      <c r="B243" s="20" t="s">
        <v>861</v>
      </c>
      <c r="C243" s="20"/>
      <c r="D243" s="6" t="s">
        <v>446</v>
      </c>
      <c r="E243" s="10">
        <v>300</v>
      </c>
      <c r="F243" s="10">
        <v>9000</v>
      </c>
      <c r="G243" s="10">
        <v>2700000</v>
      </c>
    </row>
    <row r="244" spans="1:7" ht="24.95" customHeight="1">
      <c r="A244" s="28" t="s">
        <v>496</v>
      </c>
      <c r="B244" s="28"/>
      <c r="C244" s="28"/>
      <c r="D244" s="28"/>
      <c r="E244" s="28"/>
      <c r="F244" s="28"/>
      <c r="G244" s="12">
        <f>SUM(G243:G243)</f>
        <v>2700000</v>
      </c>
    </row>
    <row r="245" spans="1:7" ht="24.95" customHeight="1"/>
    <row r="246" spans="1:7" ht="20.100000000000001" customHeight="1">
      <c r="A246" s="26" t="s">
        <v>470</v>
      </c>
      <c r="B246" s="26"/>
      <c r="C246" s="27" t="s">
        <v>278</v>
      </c>
      <c r="D246" s="27"/>
      <c r="E246" s="27"/>
      <c r="F246" s="27"/>
      <c r="G246" s="27"/>
    </row>
    <row r="247" spans="1:7" ht="20.100000000000001" customHeight="1">
      <c r="A247" s="26" t="s">
        <v>471</v>
      </c>
      <c r="B247" s="26"/>
      <c r="C247" s="27" t="s">
        <v>497</v>
      </c>
      <c r="D247" s="27"/>
      <c r="E247" s="27"/>
      <c r="F247" s="27"/>
      <c r="G247" s="27"/>
    </row>
    <row r="248" spans="1:7" ht="15" customHeight="1"/>
    <row r="249" spans="1:7" ht="24.95" customHeight="1">
      <c r="A249" s="17" t="s">
        <v>862</v>
      </c>
      <c r="B249" s="17"/>
      <c r="C249" s="17"/>
      <c r="D249" s="17"/>
      <c r="E249" s="17"/>
      <c r="F249" s="17"/>
      <c r="G249" s="17"/>
    </row>
    <row r="250" spans="1:7" ht="15" customHeight="1"/>
    <row r="251" spans="1:7" ht="50.1" customHeight="1">
      <c r="A251" s="6" t="s">
        <v>379</v>
      </c>
      <c r="B251" s="19" t="s">
        <v>752</v>
      </c>
      <c r="C251" s="19"/>
      <c r="D251" s="6" t="s">
        <v>792</v>
      </c>
      <c r="E251" s="6" t="s">
        <v>793</v>
      </c>
      <c r="F251" s="6" t="s">
        <v>794</v>
      </c>
      <c r="G251" s="6" t="s">
        <v>795</v>
      </c>
    </row>
    <row r="252" spans="1:7" ht="15" customHeight="1">
      <c r="A252" s="6">
        <v>1</v>
      </c>
      <c r="B252" s="19">
        <v>2</v>
      </c>
      <c r="C252" s="19"/>
      <c r="D252" s="6">
        <v>3</v>
      </c>
      <c r="E252" s="6">
        <v>4</v>
      </c>
      <c r="F252" s="6">
        <v>5</v>
      </c>
      <c r="G252" s="6">
        <v>6</v>
      </c>
    </row>
    <row r="253" spans="1:7" ht="60" customHeight="1">
      <c r="A253" s="6" t="s">
        <v>507</v>
      </c>
      <c r="B253" s="20" t="s">
        <v>863</v>
      </c>
      <c r="C253" s="20"/>
      <c r="D253" s="6" t="s">
        <v>446</v>
      </c>
      <c r="E253" s="10">
        <v>3000</v>
      </c>
      <c r="F253" s="10">
        <v>1877.3893430000001</v>
      </c>
      <c r="G253" s="10">
        <v>5632168.0300000003</v>
      </c>
    </row>
    <row r="254" spans="1:7" ht="24.95" customHeight="1">
      <c r="A254" s="28" t="s">
        <v>496</v>
      </c>
      <c r="B254" s="28"/>
      <c r="C254" s="28"/>
      <c r="D254" s="28"/>
      <c r="E254" s="28"/>
      <c r="F254" s="28"/>
      <c r="G254" s="12">
        <f>SUM(G253:G253)</f>
        <v>5632168.0300000003</v>
      </c>
    </row>
    <row r="255" spans="1:7" ht="24.95" customHeight="1"/>
    <row r="256" spans="1:7" ht="20.100000000000001" customHeight="1">
      <c r="A256" s="26" t="s">
        <v>470</v>
      </c>
      <c r="B256" s="26"/>
      <c r="C256" s="27" t="s">
        <v>278</v>
      </c>
      <c r="D256" s="27"/>
      <c r="E256" s="27"/>
      <c r="F256" s="27"/>
      <c r="G256" s="27"/>
    </row>
    <row r="257" spans="1:7" ht="20.100000000000001" customHeight="1">
      <c r="A257" s="26" t="s">
        <v>471</v>
      </c>
      <c r="B257" s="26"/>
      <c r="C257" s="27" t="s">
        <v>497</v>
      </c>
      <c r="D257" s="27"/>
      <c r="E257" s="27"/>
      <c r="F257" s="27"/>
      <c r="G257" s="27"/>
    </row>
    <row r="258" spans="1:7" ht="15" customHeight="1"/>
    <row r="259" spans="1:7" ht="24.95" customHeight="1">
      <c r="A259" s="17" t="s">
        <v>829</v>
      </c>
      <c r="B259" s="17"/>
      <c r="C259" s="17"/>
      <c r="D259" s="17"/>
      <c r="E259" s="17"/>
      <c r="F259" s="17"/>
      <c r="G259" s="17"/>
    </row>
    <row r="260" spans="1:7" ht="15" customHeight="1"/>
    <row r="261" spans="1:7" ht="50.1" customHeight="1">
      <c r="A261" s="6" t="s">
        <v>379</v>
      </c>
      <c r="B261" s="19" t="s">
        <v>752</v>
      </c>
      <c r="C261" s="19"/>
      <c r="D261" s="6" t="s">
        <v>792</v>
      </c>
      <c r="E261" s="6" t="s">
        <v>793</v>
      </c>
      <c r="F261" s="6" t="s">
        <v>794</v>
      </c>
      <c r="G261" s="6" t="s">
        <v>795</v>
      </c>
    </row>
    <row r="262" spans="1:7" ht="15" customHeight="1">
      <c r="A262" s="6">
        <v>1</v>
      </c>
      <c r="B262" s="19">
        <v>2</v>
      </c>
      <c r="C262" s="19"/>
      <c r="D262" s="6">
        <v>3</v>
      </c>
      <c r="E262" s="6">
        <v>4</v>
      </c>
      <c r="F262" s="6">
        <v>5</v>
      </c>
      <c r="G262" s="6">
        <v>6</v>
      </c>
    </row>
    <row r="263" spans="1:7" ht="140.1" customHeight="1">
      <c r="A263" s="6" t="s">
        <v>509</v>
      </c>
      <c r="B263" s="20" t="s">
        <v>864</v>
      </c>
      <c r="C263" s="20"/>
      <c r="D263" s="6" t="s">
        <v>446</v>
      </c>
      <c r="E263" s="10">
        <v>940</v>
      </c>
      <c r="F263" s="10">
        <v>1503.314181</v>
      </c>
      <c r="G263" s="10">
        <v>1413115.33</v>
      </c>
    </row>
    <row r="264" spans="1:7" ht="24.95" customHeight="1">
      <c r="A264" s="28" t="s">
        <v>496</v>
      </c>
      <c r="B264" s="28"/>
      <c r="C264" s="28"/>
      <c r="D264" s="28"/>
      <c r="E264" s="28"/>
      <c r="F264" s="28"/>
      <c r="G264" s="12">
        <f>SUM(G263:G263)</f>
        <v>1413115.33</v>
      </c>
    </row>
    <row r="265" spans="1:7" ht="24.95" customHeight="1"/>
    <row r="266" spans="1:7" ht="20.100000000000001" customHeight="1">
      <c r="A266" s="26" t="s">
        <v>470</v>
      </c>
      <c r="B266" s="26"/>
      <c r="C266" s="27" t="s">
        <v>278</v>
      </c>
      <c r="D266" s="27"/>
      <c r="E266" s="27"/>
      <c r="F266" s="27"/>
      <c r="G266" s="27"/>
    </row>
    <row r="267" spans="1:7" ht="20.100000000000001" customHeight="1">
      <c r="A267" s="26" t="s">
        <v>471</v>
      </c>
      <c r="B267" s="26"/>
      <c r="C267" s="27" t="s">
        <v>472</v>
      </c>
      <c r="D267" s="27"/>
      <c r="E267" s="27"/>
      <c r="F267" s="27"/>
      <c r="G267" s="27"/>
    </row>
    <row r="268" spans="1:7" ht="15" customHeight="1"/>
    <row r="269" spans="1:7" ht="24.95" customHeight="1">
      <c r="A269" s="17" t="s">
        <v>799</v>
      </c>
      <c r="B269" s="17"/>
      <c r="C269" s="17"/>
      <c r="D269" s="17"/>
      <c r="E269" s="17"/>
      <c r="F269" s="17"/>
      <c r="G269" s="17"/>
    </row>
    <row r="270" spans="1:7" ht="15" customHeight="1"/>
    <row r="271" spans="1:7" ht="50.1" customHeight="1">
      <c r="A271" s="6" t="s">
        <v>379</v>
      </c>
      <c r="B271" s="19" t="s">
        <v>752</v>
      </c>
      <c r="C271" s="19"/>
      <c r="D271" s="6" t="s">
        <v>792</v>
      </c>
      <c r="E271" s="6" t="s">
        <v>793</v>
      </c>
      <c r="F271" s="6" t="s">
        <v>794</v>
      </c>
      <c r="G271" s="6" t="s">
        <v>795</v>
      </c>
    </row>
    <row r="272" spans="1:7" ht="15" customHeight="1">
      <c r="A272" s="6">
        <v>1</v>
      </c>
      <c r="B272" s="19">
        <v>2</v>
      </c>
      <c r="C272" s="19"/>
      <c r="D272" s="6">
        <v>3</v>
      </c>
      <c r="E272" s="6">
        <v>4</v>
      </c>
      <c r="F272" s="6">
        <v>5</v>
      </c>
      <c r="G272" s="6">
        <v>6</v>
      </c>
    </row>
    <row r="273" spans="1:7" ht="200.1" customHeight="1">
      <c r="A273" s="6" t="s">
        <v>484</v>
      </c>
      <c r="B273" s="20" t="s">
        <v>865</v>
      </c>
      <c r="C273" s="20"/>
      <c r="D273" s="6" t="s">
        <v>446</v>
      </c>
      <c r="E273" s="10">
        <v>60</v>
      </c>
      <c r="F273" s="10">
        <v>2553.7333330000001</v>
      </c>
      <c r="G273" s="10">
        <v>153224</v>
      </c>
    </row>
    <row r="274" spans="1:7" ht="24.95" customHeight="1">
      <c r="A274" s="28" t="s">
        <v>496</v>
      </c>
      <c r="B274" s="28"/>
      <c r="C274" s="28"/>
      <c r="D274" s="28"/>
      <c r="E274" s="28"/>
      <c r="F274" s="28"/>
      <c r="G274" s="12">
        <f>SUM(G273:G273)</f>
        <v>153224</v>
      </c>
    </row>
    <row r="275" spans="1:7" ht="24.95" customHeight="1"/>
    <row r="276" spans="1:7" ht="20.100000000000001" customHeight="1">
      <c r="A276" s="26" t="s">
        <v>470</v>
      </c>
      <c r="B276" s="26"/>
      <c r="C276" s="27" t="s">
        <v>278</v>
      </c>
      <c r="D276" s="27"/>
      <c r="E276" s="27"/>
      <c r="F276" s="27"/>
      <c r="G276" s="27"/>
    </row>
    <row r="277" spans="1:7" ht="20.100000000000001" customHeight="1">
      <c r="A277" s="26" t="s">
        <v>471</v>
      </c>
      <c r="B277" s="26"/>
      <c r="C277" s="27" t="s">
        <v>472</v>
      </c>
      <c r="D277" s="27"/>
      <c r="E277" s="27"/>
      <c r="F277" s="27"/>
      <c r="G277" s="27"/>
    </row>
    <row r="278" spans="1:7" ht="15" customHeight="1"/>
    <row r="279" spans="1:7" ht="24.95" customHeight="1">
      <c r="A279" s="17" t="s">
        <v>808</v>
      </c>
      <c r="B279" s="17"/>
      <c r="C279" s="17"/>
      <c r="D279" s="17"/>
      <c r="E279" s="17"/>
      <c r="F279" s="17"/>
      <c r="G279" s="17"/>
    </row>
    <row r="280" spans="1:7" ht="15" customHeight="1"/>
    <row r="281" spans="1:7" ht="50.1" customHeight="1">
      <c r="A281" s="6" t="s">
        <v>379</v>
      </c>
      <c r="B281" s="19" t="s">
        <v>752</v>
      </c>
      <c r="C281" s="19"/>
      <c r="D281" s="6" t="s">
        <v>792</v>
      </c>
      <c r="E281" s="6" t="s">
        <v>793</v>
      </c>
      <c r="F281" s="6" t="s">
        <v>794</v>
      </c>
      <c r="G281" s="6" t="s">
        <v>795</v>
      </c>
    </row>
    <row r="282" spans="1:7" ht="15" customHeight="1">
      <c r="A282" s="6">
        <v>1</v>
      </c>
      <c r="B282" s="19">
        <v>2</v>
      </c>
      <c r="C282" s="19"/>
      <c r="D282" s="6">
        <v>3</v>
      </c>
      <c r="E282" s="6">
        <v>4</v>
      </c>
      <c r="F282" s="6">
        <v>5</v>
      </c>
      <c r="G282" s="6">
        <v>6</v>
      </c>
    </row>
    <row r="283" spans="1:7" ht="39.950000000000003" customHeight="1">
      <c r="A283" s="6" t="s">
        <v>487</v>
      </c>
      <c r="B283" s="20" t="s">
        <v>809</v>
      </c>
      <c r="C283" s="20"/>
      <c r="D283" s="6" t="s">
        <v>797</v>
      </c>
      <c r="E283" s="10">
        <v>4621</v>
      </c>
      <c r="F283" s="10">
        <v>1752.8673449999999</v>
      </c>
      <c r="G283" s="10">
        <v>8100000</v>
      </c>
    </row>
    <row r="284" spans="1:7" ht="39.950000000000003" customHeight="1">
      <c r="A284" s="6" t="s">
        <v>573</v>
      </c>
      <c r="B284" s="20" t="s">
        <v>866</v>
      </c>
      <c r="C284" s="20"/>
      <c r="D284" s="6" t="s">
        <v>446</v>
      </c>
      <c r="E284" s="10">
        <v>1</v>
      </c>
      <c r="F284" s="10">
        <v>1398134.99</v>
      </c>
      <c r="G284" s="10">
        <v>1398134.99</v>
      </c>
    </row>
    <row r="285" spans="1:7" ht="409.6" customHeight="1">
      <c r="A285" s="6" t="s">
        <v>577</v>
      </c>
      <c r="B285" s="20" t="s">
        <v>867</v>
      </c>
      <c r="C285" s="20"/>
      <c r="D285" s="6" t="s">
        <v>446</v>
      </c>
      <c r="E285" s="10">
        <v>60</v>
      </c>
      <c r="F285" s="10">
        <v>21829.599999999999</v>
      </c>
      <c r="G285" s="10">
        <v>1309776</v>
      </c>
    </row>
    <row r="286" spans="1:7" ht="60" customHeight="1">
      <c r="A286" s="6" t="s">
        <v>577</v>
      </c>
      <c r="B286" s="20" t="s">
        <v>868</v>
      </c>
      <c r="C286" s="20"/>
      <c r="D286" s="6" t="s">
        <v>446</v>
      </c>
      <c r="E286" s="10">
        <v>557</v>
      </c>
      <c r="F286" s="10">
        <v>1752.0739860000001</v>
      </c>
      <c r="G286" s="10">
        <v>975905.21</v>
      </c>
    </row>
    <row r="287" spans="1:7" ht="24.95" customHeight="1">
      <c r="A287" s="28" t="s">
        <v>496</v>
      </c>
      <c r="B287" s="28"/>
      <c r="C287" s="28"/>
      <c r="D287" s="28"/>
      <c r="E287" s="28"/>
      <c r="F287" s="28"/>
      <c r="G287" s="12">
        <f>SUM(G283:G286)</f>
        <v>11783816.199999999</v>
      </c>
    </row>
    <row r="288" spans="1:7" ht="24.95" customHeight="1"/>
    <row r="289" spans="1:7" ht="20.100000000000001" customHeight="1">
      <c r="A289" s="26" t="s">
        <v>470</v>
      </c>
      <c r="B289" s="26"/>
      <c r="C289" s="27" t="s">
        <v>278</v>
      </c>
      <c r="D289" s="27"/>
      <c r="E289" s="27"/>
      <c r="F289" s="27"/>
      <c r="G289" s="27"/>
    </row>
    <row r="290" spans="1:7" ht="20.100000000000001" customHeight="1">
      <c r="A290" s="26" t="s">
        <v>471</v>
      </c>
      <c r="B290" s="26"/>
      <c r="C290" s="27" t="s">
        <v>472</v>
      </c>
      <c r="D290" s="27"/>
      <c r="E290" s="27"/>
      <c r="F290" s="27"/>
      <c r="G290" s="27"/>
    </row>
    <row r="291" spans="1:7" ht="15" customHeight="1"/>
    <row r="292" spans="1:7" ht="24.95" customHeight="1">
      <c r="A292" s="17" t="s">
        <v>869</v>
      </c>
      <c r="B292" s="17"/>
      <c r="C292" s="17"/>
      <c r="D292" s="17"/>
      <c r="E292" s="17"/>
      <c r="F292" s="17"/>
      <c r="G292" s="17"/>
    </row>
    <row r="293" spans="1:7" ht="15" customHeight="1"/>
    <row r="294" spans="1:7" ht="50.1" customHeight="1">
      <c r="A294" s="6" t="s">
        <v>379</v>
      </c>
      <c r="B294" s="19" t="s">
        <v>752</v>
      </c>
      <c r="C294" s="19"/>
      <c r="D294" s="6" t="s">
        <v>792</v>
      </c>
      <c r="E294" s="6" t="s">
        <v>793</v>
      </c>
      <c r="F294" s="6" t="s">
        <v>794</v>
      </c>
      <c r="G294" s="6" t="s">
        <v>795</v>
      </c>
    </row>
    <row r="295" spans="1:7" ht="15" customHeight="1">
      <c r="A295" s="6">
        <v>1</v>
      </c>
      <c r="B295" s="19">
        <v>2</v>
      </c>
      <c r="C295" s="19"/>
      <c r="D295" s="6">
        <v>3</v>
      </c>
      <c r="E295" s="6">
        <v>4</v>
      </c>
      <c r="F295" s="6">
        <v>5</v>
      </c>
      <c r="G295" s="6">
        <v>6</v>
      </c>
    </row>
    <row r="296" spans="1:7" ht="140.1" customHeight="1">
      <c r="A296" s="6" t="s">
        <v>577</v>
      </c>
      <c r="B296" s="20" t="s">
        <v>870</v>
      </c>
      <c r="C296" s="20"/>
      <c r="D296" s="6" t="s">
        <v>446</v>
      </c>
      <c r="E296" s="10">
        <v>60</v>
      </c>
      <c r="F296" s="10">
        <v>15000</v>
      </c>
      <c r="G296" s="10">
        <v>900000</v>
      </c>
    </row>
    <row r="297" spans="1:7" ht="24.95" customHeight="1">
      <c r="A297" s="28" t="s">
        <v>496</v>
      </c>
      <c r="B297" s="28"/>
      <c r="C297" s="28"/>
      <c r="D297" s="28"/>
      <c r="E297" s="28"/>
      <c r="F297" s="28"/>
      <c r="G297" s="12">
        <f>SUM(G296:G296)</f>
        <v>900000</v>
      </c>
    </row>
    <row r="298" spans="1:7" ht="24.95" customHeight="1"/>
    <row r="299" spans="1:7" ht="20.100000000000001" customHeight="1">
      <c r="A299" s="26" t="s">
        <v>470</v>
      </c>
      <c r="B299" s="26"/>
      <c r="C299" s="27" t="s">
        <v>278</v>
      </c>
      <c r="D299" s="27"/>
      <c r="E299" s="27"/>
      <c r="F299" s="27"/>
      <c r="G299" s="27"/>
    </row>
    <row r="300" spans="1:7" ht="20.100000000000001" customHeight="1">
      <c r="A300" s="26" t="s">
        <v>471</v>
      </c>
      <c r="B300" s="26"/>
      <c r="C300" s="27" t="s">
        <v>472</v>
      </c>
      <c r="D300" s="27"/>
      <c r="E300" s="27"/>
      <c r="F300" s="27"/>
      <c r="G300" s="27"/>
    </row>
    <row r="301" spans="1:7" ht="15" customHeight="1"/>
    <row r="302" spans="1:7" ht="24.95" customHeight="1">
      <c r="A302" s="17" t="s">
        <v>814</v>
      </c>
      <c r="B302" s="17"/>
      <c r="C302" s="17"/>
      <c r="D302" s="17"/>
      <c r="E302" s="17"/>
      <c r="F302" s="17"/>
      <c r="G302" s="17"/>
    </row>
    <row r="303" spans="1:7" ht="15" customHeight="1"/>
    <row r="304" spans="1:7" ht="50.1" customHeight="1">
      <c r="A304" s="6" t="s">
        <v>379</v>
      </c>
      <c r="B304" s="19" t="s">
        <v>752</v>
      </c>
      <c r="C304" s="19"/>
      <c r="D304" s="6" t="s">
        <v>792</v>
      </c>
      <c r="E304" s="6" t="s">
        <v>793</v>
      </c>
      <c r="F304" s="6" t="s">
        <v>794</v>
      </c>
      <c r="G304" s="6" t="s">
        <v>795</v>
      </c>
    </row>
    <row r="305" spans="1:7" ht="15" customHeight="1">
      <c r="A305" s="6">
        <v>1</v>
      </c>
      <c r="B305" s="19">
        <v>2</v>
      </c>
      <c r="C305" s="19"/>
      <c r="D305" s="6">
        <v>3</v>
      </c>
      <c r="E305" s="6">
        <v>4</v>
      </c>
      <c r="F305" s="6">
        <v>5</v>
      </c>
      <c r="G305" s="6">
        <v>6</v>
      </c>
    </row>
    <row r="306" spans="1:7" ht="140.1" customHeight="1">
      <c r="A306" s="6" t="s">
        <v>511</v>
      </c>
      <c r="B306" s="20" t="s">
        <v>871</v>
      </c>
      <c r="C306" s="20"/>
      <c r="D306" s="6" t="s">
        <v>446</v>
      </c>
      <c r="E306" s="10">
        <v>250</v>
      </c>
      <c r="F306" s="10">
        <v>25843.88</v>
      </c>
      <c r="G306" s="10">
        <v>6460970</v>
      </c>
    </row>
    <row r="307" spans="1:7" ht="180" customHeight="1">
      <c r="A307" s="6" t="s">
        <v>511</v>
      </c>
      <c r="B307" s="20" t="s">
        <v>872</v>
      </c>
      <c r="C307" s="20"/>
      <c r="D307" s="6" t="s">
        <v>446</v>
      </c>
      <c r="E307" s="10">
        <v>50</v>
      </c>
      <c r="F307" s="10">
        <v>11836</v>
      </c>
      <c r="G307" s="10">
        <v>591800</v>
      </c>
    </row>
    <row r="308" spans="1:7" ht="120" customHeight="1">
      <c r="A308" s="6" t="s">
        <v>515</v>
      </c>
      <c r="B308" s="20" t="s">
        <v>873</v>
      </c>
      <c r="C308" s="20"/>
      <c r="D308" s="6" t="s">
        <v>446</v>
      </c>
      <c r="E308" s="10">
        <v>5200</v>
      </c>
      <c r="F308" s="10">
        <v>834.71384599999999</v>
      </c>
      <c r="G308" s="10">
        <v>4340512</v>
      </c>
    </row>
    <row r="309" spans="1:7" ht="24.95" customHeight="1">
      <c r="A309" s="28" t="s">
        <v>496</v>
      </c>
      <c r="B309" s="28"/>
      <c r="C309" s="28"/>
      <c r="D309" s="28"/>
      <c r="E309" s="28"/>
      <c r="F309" s="28"/>
      <c r="G309" s="12">
        <f>SUM(G306:G308)</f>
        <v>11393282</v>
      </c>
    </row>
    <row r="310" spans="1:7" ht="24.95" customHeight="1"/>
    <row r="311" spans="1:7" ht="20.100000000000001" customHeight="1">
      <c r="A311" s="26" t="s">
        <v>470</v>
      </c>
      <c r="B311" s="26"/>
      <c r="C311" s="27" t="s">
        <v>278</v>
      </c>
      <c r="D311" s="27"/>
      <c r="E311" s="27"/>
      <c r="F311" s="27"/>
      <c r="G311" s="27"/>
    </row>
    <row r="312" spans="1:7" ht="20.100000000000001" customHeight="1">
      <c r="A312" s="26" t="s">
        <v>471</v>
      </c>
      <c r="B312" s="26"/>
      <c r="C312" s="27" t="s">
        <v>472</v>
      </c>
      <c r="D312" s="27"/>
      <c r="E312" s="27"/>
      <c r="F312" s="27"/>
      <c r="G312" s="27"/>
    </row>
    <row r="313" spans="1:7" ht="15" customHeight="1"/>
    <row r="314" spans="1:7" ht="24.95" customHeight="1">
      <c r="A314" s="17" t="s">
        <v>874</v>
      </c>
      <c r="B314" s="17"/>
      <c r="C314" s="17"/>
      <c r="D314" s="17"/>
      <c r="E314" s="17"/>
      <c r="F314" s="17"/>
      <c r="G314" s="17"/>
    </row>
    <row r="315" spans="1:7" ht="15" customHeight="1"/>
    <row r="316" spans="1:7" ht="50.1" customHeight="1">
      <c r="A316" s="6" t="s">
        <v>379</v>
      </c>
      <c r="B316" s="19" t="s">
        <v>752</v>
      </c>
      <c r="C316" s="19"/>
      <c r="D316" s="6" t="s">
        <v>792</v>
      </c>
      <c r="E316" s="6" t="s">
        <v>793</v>
      </c>
      <c r="F316" s="6" t="s">
        <v>794</v>
      </c>
      <c r="G316" s="6" t="s">
        <v>795</v>
      </c>
    </row>
    <row r="317" spans="1:7" ht="15" customHeight="1">
      <c r="A317" s="6">
        <v>1</v>
      </c>
      <c r="B317" s="19">
        <v>2</v>
      </c>
      <c r="C317" s="19"/>
      <c r="D317" s="6">
        <v>3</v>
      </c>
      <c r="E317" s="6">
        <v>4</v>
      </c>
      <c r="F317" s="6">
        <v>5</v>
      </c>
      <c r="G317" s="6">
        <v>6</v>
      </c>
    </row>
    <row r="318" spans="1:7" ht="24.95" customHeight="1">
      <c r="A318" s="28" t="s">
        <v>496</v>
      </c>
      <c r="B318" s="28"/>
      <c r="C318" s="28"/>
      <c r="D318" s="28"/>
      <c r="E318" s="28"/>
      <c r="F318" s="28"/>
      <c r="G318" s="12"/>
    </row>
    <row r="319" spans="1:7" ht="24.95" customHeight="1"/>
    <row r="320" spans="1:7" ht="20.100000000000001" customHeight="1">
      <c r="A320" s="26" t="s">
        <v>470</v>
      </c>
      <c r="B320" s="26"/>
      <c r="C320" s="27" t="s">
        <v>278</v>
      </c>
      <c r="D320" s="27"/>
      <c r="E320" s="27"/>
      <c r="F320" s="27"/>
      <c r="G320" s="27"/>
    </row>
    <row r="321" spans="1:7" ht="20.100000000000001" customHeight="1">
      <c r="A321" s="26" t="s">
        <v>471</v>
      </c>
      <c r="B321" s="26"/>
      <c r="C321" s="27" t="s">
        <v>472</v>
      </c>
      <c r="D321" s="27"/>
      <c r="E321" s="27"/>
      <c r="F321" s="27"/>
      <c r="G321" s="27"/>
    </row>
    <row r="322" spans="1:7" ht="15" customHeight="1"/>
    <row r="323" spans="1:7" ht="24.95" customHeight="1">
      <c r="A323" s="17" t="s">
        <v>874</v>
      </c>
      <c r="B323" s="17"/>
      <c r="C323" s="17"/>
      <c r="D323" s="17"/>
      <c r="E323" s="17"/>
      <c r="F323" s="17"/>
      <c r="G323" s="17"/>
    </row>
    <row r="324" spans="1:7" ht="15" customHeight="1"/>
    <row r="325" spans="1:7" ht="50.1" customHeight="1">
      <c r="A325" s="6" t="s">
        <v>379</v>
      </c>
      <c r="B325" s="19" t="s">
        <v>752</v>
      </c>
      <c r="C325" s="19"/>
      <c r="D325" s="6" t="s">
        <v>792</v>
      </c>
      <c r="E325" s="6" t="s">
        <v>793</v>
      </c>
      <c r="F325" s="6" t="s">
        <v>794</v>
      </c>
      <c r="G325" s="6" t="s">
        <v>795</v>
      </c>
    </row>
    <row r="326" spans="1:7" ht="15" customHeight="1">
      <c r="A326" s="6">
        <v>1</v>
      </c>
      <c r="B326" s="19">
        <v>2</v>
      </c>
      <c r="C326" s="19"/>
      <c r="D326" s="6">
        <v>3</v>
      </c>
      <c r="E326" s="6">
        <v>4</v>
      </c>
      <c r="F326" s="6">
        <v>5</v>
      </c>
      <c r="G326" s="6">
        <v>6</v>
      </c>
    </row>
    <row r="327" spans="1:7" ht="24.95" customHeight="1">
      <c r="A327" s="28" t="s">
        <v>496</v>
      </c>
      <c r="B327" s="28"/>
      <c r="C327" s="28"/>
      <c r="D327" s="28"/>
      <c r="E327" s="28"/>
      <c r="F327" s="28"/>
      <c r="G327" s="12"/>
    </row>
    <row r="328" spans="1:7" ht="24.95" customHeight="1"/>
    <row r="329" spans="1:7" ht="20.100000000000001" customHeight="1">
      <c r="A329" s="26" t="s">
        <v>470</v>
      </c>
      <c r="B329" s="26"/>
      <c r="C329" s="27" t="s">
        <v>278</v>
      </c>
      <c r="D329" s="27"/>
      <c r="E329" s="27"/>
      <c r="F329" s="27"/>
      <c r="G329" s="27"/>
    </row>
    <row r="330" spans="1:7" ht="20.100000000000001" customHeight="1">
      <c r="A330" s="26" t="s">
        <v>471</v>
      </c>
      <c r="B330" s="26"/>
      <c r="C330" s="27" t="s">
        <v>472</v>
      </c>
      <c r="D330" s="27"/>
      <c r="E330" s="27"/>
      <c r="F330" s="27"/>
      <c r="G330" s="27"/>
    </row>
    <row r="331" spans="1:7" ht="15" customHeight="1"/>
    <row r="332" spans="1:7" ht="24.95" customHeight="1">
      <c r="A332" s="17" t="s">
        <v>829</v>
      </c>
      <c r="B332" s="17"/>
      <c r="C332" s="17"/>
      <c r="D332" s="17"/>
      <c r="E332" s="17"/>
      <c r="F332" s="17"/>
      <c r="G332" s="17"/>
    </row>
    <row r="333" spans="1:7" ht="15" customHeight="1"/>
    <row r="334" spans="1:7" ht="50.1" customHeight="1">
      <c r="A334" s="6" t="s">
        <v>379</v>
      </c>
      <c r="B334" s="19" t="s">
        <v>752</v>
      </c>
      <c r="C334" s="19"/>
      <c r="D334" s="6" t="s">
        <v>792</v>
      </c>
      <c r="E334" s="6" t="s">
        <v>793</v>
      </c>
      <c r="F334" s="6" t="s">
        <v>794</v>
      </c>
      <c r="G334" s="6" t="s">
        <v>795</v>
      </c>
    </row>
    <row r="335" spans="1:7" ht="15" customHeight="1">
      <c r="A335" s="6">
        <v>1</v>
      </c>
      <c r="B335" s="19">
        <v>2</v>
      </c>
      <c r="C335" s="19"/>
      <c r="D335" s="6">
        <v>3</v>
      </c>
      <c r="E335" s="6">
        <v>4</v>
      </c>
      <c r="F335" s="6">
        <v>5</v>
      </c>
      <c r="G335" s="6">
        <v>6</v>
      </c>
    </row>
    <row r="336" spans="1:7" ht="120" customHeight="1">
      <c r="A336" s="6" t="s">
        <v>507</v>
      </c>
      <c r="B336" s="20" t="s">
        <v>875</v>
      </c>
      <c r="C336" s="20"/>
      <c r="D336" s="6" t="s">
        <v>446</v>
      </c>
      <c r="E336" s="10">
        <v>471</v>
      </c>
      <c r="F336" s="10">
        <v>1781.380042</v>
      </c>
      <c r="G336" s="10">
        <v>839030</v>
      </c>
    </row>
    <row r="337" spans="1:7" ht="159.94999999999999" customHeight="1">
      <c r="A337" s="6" t="s">
        <v>509</v>
      </c>
      <c r="B337" s="20" t="s">
        <v>876</v>
      </c>
      <c r="C337" s="20"/>
      <c r="D337" s="6" t="s">
        <v>446</v>
      </c>
      <c r="E337" s="10">
        <v>50</v>
      </c>
      <c r="F337" s="10">
        <v>737.75519999999995</v>
      </c>
      <c r="G337" s="10">
        <v>36887.760000000002</v>
      </c>
    </row>
    <row r="338" spans="1:7" ht="24.95" customHeight="1">
      <c r="A338" s="28" t="s">
        <v>496</v>
      </c>
      <c r="B338" s="28"/>
      <c r="C338" s="28"/>
      <c r="D338" s="28"/>
      <c r="E338" s="28"/>
      <c r="F338" s="28"/>
      <c r="G338" s="12">
        <f>SUM(G336:G337)</f>
        <v>875917.76</v>
      </c>
    </row>
    <row r="339" spans="1:7" ht="24.95" customHeight="1"/>
    <row r="340" spans="1:7" ht="20.100000000000001" customHeight="1">
      <c r="A340" s="26" t="s">
        <v>470</v>
      </c>
      <c r="B340" s="26"/>
      <c r="C340" s="27" t="s">
        <v>278</v>
      </c>
      <c r="D340" s="27"/>
      <c r="E340" s="27"/>
      <c r="F340" s="27"/>
      <c r="G340" s="27"/>
    </row>
    <row r="341" spans="1:7" ht="20.100000000000001" customHeight="1">
      <c r="A341" s="26" t="s">
        <v>471</v>
      </c>
      <c r="B341" s="26"/>
      <c r="C341" s="27" t="s">
        <v>472</v>
      </c>
      <c r="D341" s="27"/>
      <c r="E341" s="27"/>
      <c r="F341" s="27"/>
      <c r="G341" s="27"/>
    </row>
    <row r="342" spans="1:7" ht="15" customHeight="1"/>
    <row r="343" spans="1:7" ht="24.95" customHeight="1">
      <c r="A343" s="17" t="s">
        <v>877</v>
      </c>
      <c r="B343" s="17"/>
      <c r="C343" s="17"/>
      <c r="D343" s="17"/>
      <c r="E343" s="17"/>
      <c r="F343" s="17"/>
      <c r="G343" s="17"/>
    </row>
    <row r="344" spans="1:7" ht="15" customHeight="1"/>
    <row r="345" spans="1:7" ht="50.1" customHeight="1">
      <c r="A345" s="6" t="s">
        <v>379</v>
      </c>
      <c r="B345" s="19" t="s">
        <v>752</v>
      </c>
      <c r="C345" s="19"/>
      <c r="D345" s="6" t="s">
        <v>792</v>
      </c>
      <c r="E345" s="6" t="s">
        <v>793</v>
      </c>
      <c r="F345" s="6" t="s">
        <v>794</v>
      </c>
      <c r="G345" s="6" t="s">
        <v>795</v>
      </c>
    </row>
    <row r="346" spans="1:7" ht="15" customHeight="1">
      <c r="A346" s="6">
        <v>1</v>
      </c>
      <c r="B346" s="19">
        <v>2</v>
      </c>
      <c r="C346" s="19"/>
      <c r="D346" s="6">
        <v>3</v>
      </c>
      <c r="E346" s="6">
        <v>4</v>
      </c>
      <c r="F346" s="6">
        <v>5</v>
      </c>
      <c r="G346" s="6">
        <v>6</v>
      </c>
    </row>
    <row r="347" spans="1:7" ht="120" customHeight="1">
      <c r="A347" s="6" t="s">
        <v>507</v>
      </c>
      <c r="B347" s="20" t="s">
        <v>878</v>
      </c>
      <c r="C347" s="20"/>
      <c r="D347" s="6" t="s">
        <v>446</v>
      </c>
      <c r="E347" s="10">
        <v>60</v>
      </c>
      <c r="F347" s="10">
        <v>666.66666699999996</v>
      </c>
      <c r="G347" s="10">
        <v>40000</v>
      </c>
    </row>
    <row r="348" spans="1:7" ht="24.95" customHeight="1">
      <c r="A348" s="28" t="s">
        <v>496</v>
      </c>
      <c r="B348" s="28"/>
      <c r="C348" s="28"/>
      <c r="D348" s="28"/>
      <c r="E348" s="28"/>
      <c r="F348" s="28"/>
      <c r="G348" s="12">
        <f>SUM(G347:G347)</f>
        <v>40000</v>
      </c>
    </row>
    <row r="349" spans="1:7" ht="24.95" customHeight="1"/>
    <row r="350" spans="1:7" ht="20.100000000000001" customHeight="1">
      <c r="A350" s="26" t="s">
        <v>470</v>
      </c>
      <c r="B350" s="26"/>
      <c r="C350" s="27" t="s">
        <v>347</v>
      </c>
      <c r="D350" s="27"/>
      <c r="E350" s="27"/>
      <c r="F350" s="27"/>
      <c r="G350" s="27"/>
    </row>
    <row r="351" spans="1:7" ht="20.100000000000001" customHeight="1">
      <c r="A351" s="26" t="s">
        <v>471</v>
      </c>
      <c r="B351" s="26"/>
      <c r="C351" s="27" t="s">
        <v>706</v>
      </c>
      <c r="D351" s="27"/>
      <c r="E351" s="27"/>
      <c r="F351" s="27"/>
      <c r="G351" s="27"/>
    </row>
    <row r="352" spans="1:7" ht="15" customHeight="1"/>
    <row r="353" spans="1:7" ht="24.95" customHeight="1">
      <c r="A353" s="17" t="s">
        <v>801</v>
      </c>
      <c r="B353" s="17"/>
      <c r="C353" s="17"/>
      <c r="D353" s="17"/>
      <c r="E353" s="17"/>
      <c r="F353" s="17"/>
      <c r="G353" s="17"/>
    </row>
    <row r="354" spans="1:7" ht="15" customHeight="1"/>
    <row r="355" spans="1:7" ht="50.1" customHeight="1">
      <c r="A355" s="6" t="s">
        <v>379</v>
      </c>
      <c r="B355" s="19" t="s">
        <v>752</v>
      </c>
      <c r="C355" s="19"/>
      <c r="D355" s="6" t="s">
        <v>792</v>
      </c>
      <c r="E355" s="6" t="s">
        <v>793</v>
      </c>
      <c r="F355" s="6" t="s">
        <v>794</v>
      </c>
      <c r="G355" s="6" t="s">
        <v>795</v>
      </c>
    </row>
    <row r="356" spans="1:7" ht="15" customHeight="1">
      <c r="A356" s="6">
        <v>1</v>
      </c>
      <c r="B356" s="19">
        <v>2</v>
      </c>
      <c r="C356" s="19"/>
      <c r="D356" s="6">
        <v>3</v>
      </c>
      <c r="E356" s="6">
        <v>4</v>
      </c>
      <c r="F356" s="6">
        <v>5</v>
      </c>
      <c r="G356" s="6">
        <v>6</v>
      </c>
    </row>
    <row r="357" spans="1:7" ht="39.950000000000003" customHeight="1">
      <c r="A357" s="6" t="s">
        <v>557</v>
      </c>
      <c r="B357" s="20" t="s">
        <v>879</v>
      </c>
      <c r="C357" s="20"/>
      <c r="D357" s="6" t="s">
        <v>797</v>
      </c>
      <c r="E357" s="10">
        <v>12</v>
      </c>
      <c r="F357" s="10">
        <v>727356.6</v>
      </c>
      <c r="G357" s="10">
        <v>8728279.1999999993</v>
      </c>
    </row>
    <row r="358" spans="1:7" ht="39.950000000000003" customHeight="1">
      <c r="A358" s="6" t="s">
        <v>561</v>
      </c>
      <c r="B358" s="20" t="s">
        <v>880</v>
      </c>
      <c r="C358" s="20"/>
      <c r="D358" s="6" t="s">
        <v>881</v>
      </c>
      <c r="E358" s="10">
        <v>12</v>
      </c>
      <c r="F358" s="10">
        <v>5833.3333329999996</v>
      </c>
      <c r="G358" s="10">
        <v>70000</v>
      </c>
    </row>
    <row r="359" spans="1:7" ht="39.950000000000003" customHeight="1">
      <c r="A359" s="6" t="s">
        <v>565</v>
      </c>
      <c r="B359" s="20" t="s">
        <v>882</v>
      </c>
      <c r="C359" s="20"/>
      <c r="D359" s="6" t="s">
        <v>881</v>
      </c>
      <c r="E359" s="10">
        <v>10</v>
      </c>
      <c r="F359" s="10">
        <v>132509.736</v>
      </c>
      <c r="G359" s="10">
        <v>1325097.3600000001</v>
      </c>
    </row>
    <row r="360" spans="1:7" ht="39.950000000000003" customHeight="1">
      <c r="A360" s="6" t="s">
        <v>575</v>
      </c>
      <c r="B360" s="20" t="s">
        <v>883</v>
      </c>
      <c r="C360" s="20"/>
      <c r="D360" s="6" t="s">
        <v>446</v>
      </c>
      <c r="E360" s="10">
        <v>12</v>
      </c>
      <c r="F360" s="10">
        <v>573051.95333299995</v>
      </c>
      <c r="G360" s="10">
        <v>6876623.4400000004</v>
      </c>
    </row>
    <row r="361" spans="1:7" ht="24.95" customHeight="1">
      <c r="A361" s="28" t="s">
        <v>496</v>
      </c>
      <c r="B361" s="28"/>
      <c r="C361" s="28"/>
      <c r="D361" s="28"/>
      <c r="E361" s="28"/>
      <c r="F361" s="28"/>
      <c r="G361" s="12">
        <f>SUM(G357:G360)</f>
        <v>17000000</v>
      </c>
    </row>
    <row r="362" spans="1:7" ht="24.95" customHeight="1"/>
    <row r="363" spans="1:7" ht="20.100000000000001" customHeight="1">
      <c r="A363" s="26" t="s">
        <v>470</v>
      </c>
      <c r="B363" s="26"/>
      <c r="C363" s="27" t="s">
        <v>347</v>
      </c>
      <c r="D363" s="27"/>
      <c r="E363" s="27"/>
      <c r="F363" s="27"/>
      <c r="G363" s="27"/>
    </row>
    <row r="364" spans="1:7" ht="20.100000000000001" customHeight="1">
      <c r="A364" s="26" t="s">
        <v>471</v>
      </c>
      <c r="B364" s="26"/>
      <c r="C364" s="27" t="s">
        <v>497</v>
      </c>
      <c r="D364" s="27"/>
      <c r="E364" s="27"/>
      <c r="F364" s="27"/>
      <c r="G364" s="27"/>
    </row>
    <row r="365" spans="1:7" ht="15" customHeight="1"/>
    <row r="366" spans="1:7" ht="24.95" customHeight="1">
      <c r="A366" s="17" t="s">
        <v>801</v>
      </c>
      <c r="B366" s="17"/>
      <c r="C366" s="17"/>
      <c r="D366" s="17"/>
      <c r="E366" s="17"/>
      <c r="F366" s="17"/>
      <c r="G366" s="17"/>
    </row>
    <row r="367" spans="1:7" ht="15" customHeight="1"/>
    <row r="368" spans="1:7" ht="50.1" customHeight="1">
      <c r="A368" s="6" t="s">
        <v>379</v>
      </c>
      <c r="B368" s="19" t="s">
        <v>752</v>
      </c>
      <c r="C368" s="19"/>
      <c r="D368" s="6" t="s">
        <v>792</v>
      </c>
      <c r="E368" s="6" t="s">
        <v>793</v>
      </c>
      <c r="F368" s="6" t="s">
        <v>794</v>
      </c>
      <c r="G368" s="6" t="s">
        <v>795</v>
      </c>
    </row>
    <row r="369" spans="1:7" ht="15" customHeight="1">
      <c r="A369" s="6">
        <v>1</v>
      </c>
      <c r="B369" s="19">
        <v>2</v>
      </c>
      <c r="C369" s="19"/>
      <c r="D369" s="6">
        <v>3</v>
      </c>
      <c r="E369" s="6">
        <v>4</v>
      </c>
      <c r="F369" s="6">
        <v>5</v>
      </c>
      <c r="G369" s="6">
        <v>6</v>
      </c>
    </row>
    <row r="370" spans="1:7" ht="39.950000000000003" customHeight="1">
      <c r="A370" s="6" t="s">
        <v>557</v>
      </c>
      <c r="B370" s="20" t="s">
        <v>884</v>
      </c>
      <c r="C370" s="20"/>
      <c r="D370" s="6" t="s">
        <v>797</v>
      </c>
      <c r="E370" s="10">
        <v>12</v>
      </c>
      <c r="F370" s="10">
        <v>1441314.0883299999</v>
      </c>
      <c r="G370" s="10">
        <v>17295769.059999999</v>
      </c>
    </row>
    <row r="371" spans="1:7" ht="39.950000000000003" customHeight="1">
      <c r="A371" s="6" t="s">
        <v>563</v>
      </c>
      <c r="B371" s="20" t="s">
        <v>885</v>
      </c>
      <c r="C371" s="20"/>
      <c r="D371" s="6" t="s">
        <v>446</v>
      </c>
      <c r="E371" s="10">
        <v>12</v>
      </c>
      <c r="F371" s="10">
        <v>291062.16875000001</v>
      </c>
      <c r="G371" s="10">
        <v>3492746.03</v>
      </c>
    </row>
    <row r="372" spans="1:7" ht="39.950000000000003" customHeight="1">
      <c r="A372" s="6" t="s">
        <v>575</v>
      </c>
      <c r="B372" s="20" t="s">
        <v>883</v>
      </c>
      <c r="C372" s="20"/>
      <c r="D372" s="6" t="s">
        <v>446</v>
      </c>
      <c r="E372" s="10">
        <v>12</v>
      </c>
      <c r="F372" s="10">
        <v>350957.07583300001</v>
      </c>
      <c r="G372" s="10">
        <v>4211484.91</v>
      </c>
    </row>
    <row r="373" spans="1:7" ht="24.95" customHeight="1">
      <c r="A373" s="28" t="s">
        <v>496</v>
      </c>
      <c r="B373" s="28"/>
      <c r="C373" s="28"/>
      <c r="D373" s="28"/>
      <c r="E373" s="28"/>
      <c r="F373" s="28"/>
      <c r="G373" s="12">
        <f>SUM(G370:G372)</f>
        <v>25000000</v>
      </c>
    </row>
  </sheetData>
  <sheetProtection password="8610" sheet="1" objects="1" scenarios="1"/>
  <mergeCells count="340">
    <mergeCell ref="B372:C372"/>
    <mergeCell ref="A373:F373"/>
    <mergeCell ref="A366:G366"/>
    <mergeCell ref="B368:C368"/>
    <mergeCell ref="B369:C369"/>
    <mergeCell ref="B370:C370"/>
    <mergeCell ref="B371:C371"/>
    <mergeCell ref="B360:C360"/>
    <mergeCell ref="A361:F361"/>
    <mergeCell ref="A363:B363"/>
    <mergeCell ref="C363:G363"/>
    <mergeCell ref="A364:B364"/>
    <mergeCell ref="C364:G364"/>
    <mergeCell ref="B355:C355"/>
    <mergeCell ref="B356:C356"/>
    <mergeCell ref="B357:C357"/>
    <mergeCell ref="B358:C358"/>
    <mergeCell ref="B359:C359"/>
    <mergeCell ref="A350:B350"/>
    <mergeCell ref="C350:G350"/>
    <mergeCell ref="A351:B351"/>
    <mergeCell ref="C351:G351"/>
    <mergeCell ref="A353:G353"/>
    <mergeCell ref="A343:G343"/>
    <mergeCell ref="B345:C345"/>
    <mergeCell ref="B346:C346"/>
    <mergeCell ref="B347:C347"/>
    <mergeCell ref="A348:F348"/>
    <mergeCell ref="A338:F338"/>
    <mergeCell ref="A340:B340"/>
    <mergeCell ref="C340:G340"/>
    <mergeCell ref="A341:B341"/>
    <mergeCell ref="C341:G341"/>
    <mergeCell ref="A332:G332"/>
    <mergeCell ref="B334:C334"/>
    <mergeCell ref="B335:C335"/>
    <mergeCell ref="B336:C336"/>
    <mergeCell ref="B337:C337"/>
    <mergeCell ref="A327:F327"/>
    <mergeCell ref="A329:B329"/>
    <mergeCell ref="C329:G329"/>
    <mergeCell ref="A330:B330"/>
    <mergeCell ref="C330:G330"/>
    <mergeCell ref="A321:B321"/>
    <mergeCell ref="C321:G321"/>
    <mergeCell ref="A323:G323"/>
    <mergeCell ref="B325:C325"/>
    <mergeCell ref="B326:C326"/>
    <mergeCell ref="A314:G314"/>
    <mergeCell ref="B316:C316"/>
    <mergeCell ref="B317:C317"/>
    <mergeCell ref="A318:F318"/>
    <mergeCell ref="A320:B320"/>
    <mergeCell ref="C320:G320"/>
    <mergeCell ref="A309:F309"/>
    <mergeCell ref="A311:B311"/>
    <mergeCell ref="C311:G311"/>
    <mergeCell ref="A312:B312"/>
    <mergeCell ref="C312:G312"/>
    <mergeCell ref="B304:C304"/>
    <mergeCell ref="B305:C305"/>
    <mergeCell ref="B306:C306"/>
    <mergeCell ref="B307:C307"/>
    <mergeCell ref="B308:C308"/>
    <mergeCell ref="A299:B299"/>
    <mergeCell ref="C299:G299"/>
    <mergeCell ref="A300:B300"/>
    <mergeCell ref="C300:G300"/>
    <mergeCell ref="A302:G302"/>
    <mergeCell ref="A292:G292"/>
    <mergeCell ref="B294:C294"/>
    <mergeCell ref="B295:C295"/>
    <mergeCell ref="B296:C296"/>
    <mergeCell ref="A297:F297"/>
    <mergeCell ref="B286:C286"/>
    <mergeCell ref="A287:F287"/>
    <mergeCell ref="A289:B289"/>
    <mergeCell ref="C289:G289"/>
    <mergeCell ref="A290:B290"/>
    <mergeCell ref="C290:G290"/>
    <mergeCell ref="B281:C281"/>
    <mergeCell ref="B282:C282"/>
    <mergeCell ref="B283:C283"/>
    <mergeCell ref="B284:C284"/>
    <mergeCell ref="B285:C285"/>
    <mergeCell ref="A276:B276"/>
    <mergeCell ref="C276:G276"/>
    <mergeCell ref="A277:B277"/>
    <mergeCell ref="C277:G277"/>
    <mergeCell ref="A279:G279"/>
    <mergeCell ref="A269:G269"/>
    <mergeCell ref="B271:C271"/>
    <mergeCell ref="B272:C272"/>
    <mergeCell ref="B273:C273"/>
    <mergeCell ref="A274:F274"/>
    <mergeCell ref="B263:C263"/>
    <mergeCell ref="A264:F264"/>
    <mergeCell ref="A266:B266"/>
    <mergeCell ref="C266:G266"/>
    <mergeCell ref="A267:B267"/>
    <mergeCell ref="C267:G267"/>
    <mergeCell ref="A257:B257"/>
    <mergeCell ref="C257:G257"/>
    <mergeCell ref="A259:G259"/>
    <mergeCell ref="B261:C261"/>
    <mergeCell ref="B262:C262"/>
    <mergeCell ref="B251:C251"/>
    <mergeCell ref="B252:C252"/>
    <mergeCell ref="B253:C253"/>
    <mergeCell ref="A254:F254"/>
    <mergeCell ref="A256:B256"/>
    <mergeCell ref="C256:G256"/>
    <mergeCell ref="A246:B246"/>
    <mergeCell ref="C246:G246"/>
    <mergeCell ref="A247:B247"/>
    <mergeCell ref="C247:G247"/>
    <mergeCell ref="A249:G249"/>
    <mergeCell ref="A239:G239"/>
    <mergeCell ref="B241:C241"/>
    <mergeCell ref="B242:C242"/>
    <mergeCell ref="B243:C243"/>
    <mergeCell ref="A244:F244"/>
    <mergeCell ref="B233:C233"/>
    <mergeCell ref="A234:F234"/>
    <mergeCell ref="A236:B236"/>
    <mergeCell ref="C236:G236"/>
    <mergeCell ref="A237:B237"/>
    <mergeCell ref="C237:G237"/>
    <mergeCell ref="A227:B227"/>
    <mergeCell ref="C227:G227"/>
    <mergeCell ref="A229:G229"/>
    <mergeCell ref="B231:C231"/>
    <mergeCell ref="B232:C232"/>
    <mergeCell ref="B222:C222"/>
    <mergeCell ref="B223:C223"/>
    <mergeCell ref="A224:F224"/>
    <mergeCell ref="A226:B226"/>
    <mergeCell ref="C226:G226"/>
    <mergeCell ref="B217:C217"/>
    <mergeCell ref="B218:C218"/>
    <mergeCell ref="B219:C219"/>
    <mergeCell ref="B220:C220"/>
    <mergeCell ref="B221:C221"/>
    <mergeCell ref="A211:B211"/>
    <mergeCell ref="C211:G211"/>
    <mergeCell ref="A213:G213"/>
    <mergeCell ref="B215:C215"/>
    <mergeCell ref="B216:C216"/>
    <mergeCell ref="B205:C205"/>
    <mergeCell ref="B206:C206"/>
    <mergeCell ref="B207:C207"/>
    <mergeCell ref="A208:F208"/>
    <mergeCell ref="A210:B210"/>
    <mergeCell ref="C210:G210"/>
    <mergeCell ref="A200:B200"/>
    <mergeCell ref="C200:G200"/>
    <mergeCell ref="A201:B201"/>
    <mergeCell ref="C201:G201"/>
    <mergeCell ref="A203:G203"/>
    <mergeCell ref="B194:C194"/>
    <mergeCell ref="B195:C195"/>
    <mergeCell ref="B196:C196"/>
    <mergeCell ref="B197:C197"/>
    <mergeCell ref="A198:F198"/>
    <mergeCell ref="B189:C189"/>
    <mergeCell ref="B190:C190"/>
    <mergeCell ref="B191:C191"/>
    <mergeCell ref="B192:C192"/>
    <mergeCell ref="B193:C193"/>
    <mergeCell ref="A184:B184"/>
    <mergeCell ref="C184:G184"/>
    <mergeCell ref="A185:B185"/>
    <mergeCell ref="C185:G185"/>
    <mergeCell ref="A187:G187"/>
    <mergeCell ref="B178:C178"/>
    <mergeCell ref="B179:C179"/>
    <mergeCell ref="B180:C180"/>
    <mergeCell ref="B181:C181"/>
    <mergeCell ref="A182:F182"/>
    <mergeCell ref="A172:B172"/>
    <mergeCell ref="C172:G172"/>
    <mergeCell ref="A174:G174"/>
    <mergeCell ref="B176:C176"/>
    <mergeCell ref="B177:C177"/>
    <mergeCell ref="B167:C167"/>
    <mergeCell ref="B168:C168"/>
    <mergeCell ref="A169:F169"/>
    <mergeCell ref="A171:B171"/>
    <mergeCell ref="C171:G171"/>
    <mergeCell ref="A161:G161"/>
    <mergeCell ref="B163:C163"/>
    <mergeCell ref="B164:C164"/>
    <mergeCell ref="B165:C165"/>
    <mergeCell ref="B166:C166"/>
    <mergeCell ref="B155:C155"/>
    <mergeCell ref="A156:F156"/>
    <mergeCell ref="A158:B158"/>
    <mergeCell ref="C158:G158"/>
    <mergeCell ref="A159:B159"/>
    <mergeCell ref="C159:G159"/>
    <mergeCell ref="A149:B149"/>
    <mergeCell ref="C149:G149"/>
    <mergeCell ref="A151:G151"/>
    <mergeCell ref="B153:C153"/>
    <mergeCell ref="B154:C154"/>
    <mergeCell ref="B144:C144"/>
    <mergeCell ref="B145:C145"/>
    <mergeCell ref="A146:F146"/>
    <mergeCell ref="A148:B148"/>
    <mergeCell ref="C148:G148"/>
    <mergeCell ref="A138:G138"/>
    <mergeCell ref="B140:C140"/>
    <mergeCell ref="B141:C141"/>
    <mergeCell ref="B142:C142"/>
    <mergeCell ref="B143:C143"/>
    <mergeCell ref="A133:F133"/>
    <mergeCell ref="A135:B135"/>
    <mergeCell ref="C135:G135"/>
    <mergeCell ref="A136:B136"/>
    <mergeCell ref="C136:G136"/>
    <mergeCell ref="B128:C128"/>
    <mergeCell ref="B129:C129"/>
    <mergeCell ref="B130:C130"/>
    <mergeCell ref="B131:C131"/>
    <mergeCell ref="B132:C132"/>
    <mergeCell ref="A122:G122"/>
    <mergeCell ref="B124:C124"/>
    <mergeCell ref="B125:C125"/>
    <mergeCell ref="B126:C126"/>
    <mergeCell ref="B127:C127"/>
    <mergeCell ref="B116:C116"/>
    <mergeCell ref="A117:F117"/>
    <mergeCell ref="A119:B119"/>
    <mergeCell ref="C119:G119"/>
    <mergeCell ref="A120:B120"/>
    <mergeCell ref="C120:G120"/>
    <mergeCell ref="A110:B110"/>
    <mergeCell ref="C110:G110"/>
    <mergeCell ref="A112:G112"/>
    <mergeCell ref="B114:C114"/>
    <mergeCell ref="B115:C115"/>
    <mergeCell ref="B105:C105"/>
    <mergeCell ref="B106:C106"/>
    <mergeCell ref="A107:F107"/>
    <mergeCell ref="A109:B109"/>
    <mergeCell ref="C109:G109"/>
    <mergeCell ref="A99:B99"/>
    <mergeCell ref="C99:G99"/>
    <mergeCell ref="A101:G101"/>
    <mergeCell ref="B103:C103"/>
    <mergeCell ref="B104:C104"/>
    <mergeCell ref="B93:C93"/>
    <mergeCell ref="B94:C94"/>
    <mergeCell ref="B95:C95"/>
    <mergeCell ref="A96:F96"/>
    <mergeCell ref="A98:B98"/>
    <mergeCell ref="C98:G98"/>
    <mergeCell ref="A88:B88"/>
    <mergeCell ref="C88:G88"/>
    <mergeCell ref="A89:B89"/>
    <mergeCell ref="C89:G89"/>
    <mergeCell ref="A91:G91"/>
    <mergeCell ref="A81:G81"/>
    <mergeCell ref="B83:C83"/>
    <mergeCell ref="B84:C84"/>
    <mergeCell ref="B85:C85"/>
    <mergeCell ref="A86:F86"/>
    <mergeCell ref="A76:F76"/>
    <mergeCell ref="A78:B78"/>
    <mergeCell ref="C78:G78"/>
    <mergeCell ref="A79:B79"/>
    <mergeCell ref="C79:G79"/>
    <mergeCell ref="B71:C71"/>
    <mergeCell ref="B72:C72"/>
    <mergeCell ref="B73:C73"/>
    <mergeCell ref="B74:C74"/>
    <mergeCell ref="B75:C75"/>
    <mergeCell ref="A66:B66"/>
    <mergeCell ref="C66:G66"/>
    <mergeCell ref="A67:B67"/>
    <mergeCell ref="C67:G67"/>
    <mergeCell ref="A69:G69"/>
    <mergeCell ref="A59:G59"/>
    <mergeCell ref="B61:C61"/>
    <mergeCell ref="B62:C62"/>
    <mergeCell ref="B63:C63"/>
    <mergeCell ref="A64:F64"/>
    <mergeCell ref="B53:C53"/>
    <mergeCell ref="A54:F54"/>
    <mergeCell ref="A56:B56"/>
    <mergeCell ref="C56:G56"/>
    <mergeCell ref="A57:B57"/>
    <mergeCell ref="C57:G57"/>
    <mergeCell ref="A47:G47"/>
    <mergeCell ref="B49:C49"/>
    <mergeCell ref="B50:C50"/>
    <mergeCell ref="B51:C51"/>
    <mergeCell ref="B52:C52"/>
    <mergeCell ref="A42:F42"/>
    <mergeCell ref="A44:B44"/>
    <mergeCell ref="C44:G44"/>
    <mergeCell ref="A45:B45"/>
    <mergeCell ref="C45:G45"/>
    <mergeCell ref="A36:G36"/>
    <mergeCell ref="B38:C38"/>
    <mergeCell ref="B39:C39"/>
    <mergeCell ref="B40:C40"/>
    <mergeCell ref="B41:C41"/>
    <mergeCell ref="B30:C30"/>
    <mergeCell ref="A31:F31"/>
    <mergeCell ref="A33:B33"/>
    <mergeCell ref="C33:G33"/>
    <mergeCell ref="A34:B34"/>
    <mergeCell ref="C34:G34"/>
    <mergeCell ref="A24:B24"/>
    <mergeCell ref="C24:G24"/>
    <mergeCell ref="A26:G26"/>
    <mergeCell ref="B28:C28"/>
    <mergeCell ref="B29:C29"/>
    <mergeCell ref="B18:C18"/>
    <mergeCell ref="B19:C19"/>
    <mergeCell ref="B20:C20"/>
    <mergeCell ref="A21:F21"/>
    <mergeCell ref="A23:B23"/>
    <mergeCell ref="C23:G23"/>
    <mergeCell ref="A13:B13"/>
    <mergeCell ref="C13:G13"/>
    <mergeCell ref="A14:B14"/>
    <mergeCell ref="C14:G14"/>
    <mergeCell ref="A16:G16"/>
    <mergeCell ref="B7:C7"/>
    <mergeCell ref="B8:C8"/>
    <mergeCell ref="B9:C9"/>
    <mergeCell ref="B10:C10"/>
    <mergeCell ref="A11:F11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workbookViewId="0"/>
  </sheetViews>
  <sheetFormatPr defaultRowHeight="10.5"/>
  <cols>
    <col min="1" max="1" width="11.42578125" customWidth="1"/>
    <col min="2" max="2" width="15.28515625" customWidth="1"/>
    <col min="3" max="3" width="57.28515625" customWidth="1"/>
    <col min="4" max="12" width="22.85546875" customWidth="1"/>
  </cols>
  <sheetData>
    <row r="1" spans="1:13" ht="15" customHeight="1"/>
    <row r="2" spans="1:13" ht="24.95" customHeight="1">
      <c r="A2" s="17" t="s">
        <v>886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/>
    <row r="4" spans="1:13" ht="24.95" customHeight="1">
      <c r="A4" s="17" t="s">
        <v>887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ht="24.95" customHeight="1"/>
    <row r="6" spans="1:13" ht="50.1" customHeight="1">
      <c r="A6" s="19" t="s">
        <v>379</v>
      </c>
      <c r="B6" s="19" t="s">
        <v>45</v>
      </c>
      <c r="C6" s="19" t="s">
        <v>888</v>
      </c>
      <c r="D6" s="19" t="s">
        <v>889</v>
      </c>
      <c r="E6" s="19"/>
      <c r="F6" s="19"/>
      <c r="G6" s="19" t="s">
        <v>890</v>
      </c>
      <c r="H6" s="19"/>
      <c r="I6" s="19"/>
      <c r="J6" s="19" t="s">
        <v>891</v>
      </c>
      <c r="K6" s="19"/>
      <c r="L6" s="19"/>
    </row>
    <row r="7" spans="1:13" ht="50.1" customHeight="1">
      <c r="A7" s="19"/>
      <c r="B7" s="19"/>
      <c r="C7" s="19"/>
      <c r="D7" s="6" t="s">
        <v>892</v>
      </c>
      <c r="E7" s="6" t="s">
        <v>893</v>
      </c>
      <c r="F7" s="6" t="s">
        <v>894</v>
      </c>
      <c r="G7" s="6" t="s">
        <v>892</v>
      </c>
      <c r="H7" s="6" t="s">
        <v>893</v>
      </c>
      <c r="I7" s="6" t="s">
        <v>895</v>
      </c>
      <c r="J7" s="6" t="s">
        <v>892</v>
      </c>
      <c r="K7" s="6" t="s">
        <v>893</v>
      </c>
      <c r="L7" s="6" t="s">
        <v>896</v>
      </c>
    </row>
    <row r="8" spans="1:13" ht="24.95" customHeight="1">
      <c r="A8" s="6" t="s">
        <v>386</v>
      </c>
      <c r="B8" s="6" t="s">
        <v>483</v>
      </c>
      <c r="C8" s="6" t="s">
        <v>484</v>
      </c>
      <c r="D8" s="6" t="s">
        <v>485</v>
      </c>
      <c r="E8" s="6" t="s">
        <v>486</v>
      </c>
      <c r="F8" s="6" t="s">
        <v>487</v>
      </c>
      <c r="G8" s="6" t="s">
        <v>488</v>
      </c>
      <c r="H8" s="6" t="s">
        <v>489</v>
      </c>
      <c r="I8" s="6" t="s">
        <v>505</v>
      </c>
      <c r="J8" s="6" t="s">
        <v>507</v>
      </c>
      <c r="K8" s="6" t="s">
        <v>509</v>
      </c>
      <c r="L8" s="6" t="s">
        <v>511</v>
      </c>
    </row>
    <row r="9" spans="1:13">
      <c r="A9" s="6" t="s">
        <v>389</v>
      </c>
      <c r="B9" s="6" t="s">
        <v>389</v>
      </c>
      <c r="C9" s="6" t="s">
        <v>389</v>
      </c>
      <c r="D9" s="6" t="s">
        <v>389</v>
      </c>
      <c r="E9" s="6" t="s">
        <v>389</v>
      </c>
      <c r="F9" s="6" t="s">
        <v>389</v>
      </c>
      <c r="G9" s="6" t="s">
        <v>389</v>
      </c>
      <c r="H9" s="6" t="s">
        <v>389</v>
      </c>
      <c r="I9" s="6" t="s">
        <v>389</v>
      </c>
      <c r="J9" s="6" t="s">
        <v>389</v>
      </c>
      <c r="K9" s="6" t="s">
        <v>389</v>
      </c>
      <c r="L9" s="6" t="s">
        <v>389</v>
      </c>
    </row>
    <row r="10" spans="1:13" ht="15" customHeight="1"/>
    <row r="11" spans="1:13" ht="24.95" customHeight="1">
      <c r="A11" s="17" t="s">
        <v>897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15" customHeight="1"/>
    <row r="13" spans="1:13" ht="24.95" customHeight="1">
      <c r="A13" s="17" t="s">
        <v>898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3" ht="24.95" customHeight="1"/>
    <row r="15" spans="1:13" ht="50.1" customHeight="1">
      <c r="A15" s="19" t="s">
        <v>379</v>
      </c>
      <c r="B15" s="19" t="s">
        <v>45</v>
      </c>
      <c r="C15" s="19" t="s">
        <v>888</v>
      </c>
      <c r="D15" s="19" t="s">
        <v>889</v>
      </c>
      <c r="E15" s="19"/>
      <c r="F15" s="19"/>
      <c r="G15" s="19" t="s">
        <v>890</v>
      </c>
      <c r="H15" s="19"/>
      <c r="I15" s="19"/>
      <c r="J15" s="19" t="s">
        <v>891</v>
      </c>
      <c r="K15" s="19"/>
      <c r="L15" s="19"/>
    </row>
    <row r="16" spans="1:13" ht="50.1" customHeight="1">
      <c r="A16" s="19"/>
      <c r="B16" s="19"/>
      <c r="C16" s="19"/>
      <c r="D16" s="6" t="s">
        <v>892</v>
      </c>
      <c r="E16" s="6" t="s">
        <v>893</v>
      </c>
      <c r="F16" s="6" t="s">
        <v>894</v>
      </c>
      <c r="G16" s="6" t="s">
        <v>892</v>
      </c>
      <c r="H16" s="6" t="s">
        <v>893</v>
      </c>
      <c r="I16" s="6" t="s">
        <v>895</v>
      </c>
      <c r="J16" s="6" t="s">
        <v>892</v>
      </c>
      <c r="K16" s="6" t="s">
        <v>893</v>
      </c>
      <c r="L16" s="6" t="s">
        <v>896</v>
      </c>
    </row>
    <row r="17" spans="1:12" ht="24.95" customHeight="1">
      <c r="A17" s="6" t="s">
        <v>386</v>
      </c>
      <c r="B17" s="6" t="s">
        <v>483</v>
      </c>
      <c r="C17" s="6" t="s">
        <v>484</v>
      </c>
      <c r="D17" s="6" t="s">
        <v>485</v>
      </c>
      <c r="E17" s="6" t="s">
        <v>486</v>
      </c>
      <c r="F17" s="6" t="s">
        <v>487</v>
      </c>
      <c r="G17" s="6" t="s">
        <v>488</v>
      </c>
      <c r="H17" s="6" t="s">
        <v>489</v>
      </c>
      <c r="I17" s="6" t="s">
        <v>505</v>
      </c>
      <c r="J17" s="6" t="s">
        <v>507</v>
      </c>
      <c r="K17" s="6" t="s">
        <v>509</v>
      </c>
      <c r="L17" s="6" t="s">
        <v>511</v>
      </c>
    </row>
    <row r="18" spans="1:12" ht="24.95" customHeight="1">
      <c r="A18" s="6" t="s">
        <v>386</v>
      </c>
      <c r="B18" s="6" t="s">
        <v>70</v>
      </c>
      <c r="C18" s="7" t="s">
        <v>899</v>
      </c>
      <c r="D18" s="10">
        <v>1</v>
      </c>
      <c r="E18" s="10">
        <v>1900000</v>
      </c>
      <c r="F18" s="10">
        <v>1900000</v>
      </c>
      <c r="G18" s="10">
        <v>1</v>
      </c>
      <c r="H18" s="10">
        <v>1900000</v>
      </c>
      <c r="I18" s="10">
        <v>1900000</v>
      </c>
      <c r="J18" s="10">
        <v>1</v>
      </c>
      <c r="K18" s="10">
        <v>1900000</v>
      </c>
      <c r="L18" s="10">
        <v>1900000</v>
      </c>
    </row>
    <row r="19" spans="1:12" ht="24.95" customHeight="1">
      <c r="A19" s="6" t="s">
        <v>483</v>
      </c>
      <c r="B19" s="6" t="s">
        <v>70</v>
      </c>
      <c r="C19" s="7" t="s">
        <v>900</v>
      </c>
      <c r="D19" s="10">
        <v>1</v>
      </c>
      <c r="E19" s="10">
        <v>1950000</v>
      </c>
      <c r="F19" s="10">
        <v>1950000</v>
      </c>
      <c r="G19" s="10">
        <v>1</v>
      </c>
      <c r="H19" s="10">
        <v>1950000</v>
      </c>
      <c r="I19" s="10">
        <v>1950000</v>
      </c>
      <c r="J19" s="10">
        <v>1</v>
      </c>
      <c r="K19" s="10">
        <v>1950000</v>
      </c>
      <c r="L19" s="10">
        <v>1950000</v>
      </c>
    </row>
    <row r="20" spans="1:12" ht="24.95" customHeight="1">
      <c r="A20" s="6" t="s">
        <v>484</v>
      </c>
      <c r="B20" s="6" t="s">
        <v>70</v>
      </c>
      <c r="C20" s="7" t="s">
        <v>901</v>
      </c>
      <c r="D20" s="10">
        <v>1</v>
      </c>
      <c r="E20" s="10">
        <v>1300000</v>
      </c>
      <c r="F20" s="10">
        <v>1300000</v>
      </c>
      <c r="G20" s="10">
        <v>1</v>
      </c>
      <c r="H20" s="10">
        <v>1300000</v>
      </c>
      <c r="I20" s="10">
        <v>1300000</v>
      </c>
      <c r="J20" s="10">
        <v>1</v>
      </c>
      <c r="K20" s="10">
        <v>1300000</v>
      </c>
      <c r="L20" s="10">
        <v>1300000</v>
      </c>
    </row>
    <row r="21" spans="1:12" ht="24.95" customHeight="1">
      <c r="A21" s="6" t="s">
        <v>485</v>
      </c>
      <c r="B21" s="6" t="s">
        <v>70</v>
      </c>
      <c r="C21" s="7" t="s">
        <v>902</v>
      </c>
      <c r="D21" s="10">
        <v>1</v>
      </c>
      <c r="E21" s="10">
        <v>2500000</v>
      </c>
      <c r="F21" s="10">
        <v>2500000</v>
      </c>
      <c r="G21" s="10">
        <v>1</v>
      </c>
      <c r="H21" s="10">
        <v>2500000</v>
      </c>
      <c r="I21" s="10">
        <v>2500000</v>
      </c>
      <c r="J21" s="10">
        <v>1</v>
      </c>
      <c r="K21" s="10">
        <v>2500000</v>
      </c>
      <c r="L21" s="10">
        <v>2500000</v>
      </c>
    </row>
    <row r="22" spans="1:12" ht="24.95" customHeight="1">
      <c r="A22" s="6" t="s">
        <v>486</v>
      </c>
      <c r="B22" s="6" t="s">
        <v>70</v>
      </c>
      <c r="C22" s="7" t="s">
        <v>903</v>
      </c>
      <c r="D22" s="10">
        <v>1</v>
      </c>
      <c r="E22" s="10">
        <v>1500000</v>
      </c>
      <c r="F22" s="10">
        <v>1500000</v>
      </c>
      <c r="G22" s="10">
        <v>1</v>
      </c>
      <c r="H22" s="10">
        <v>1500000</v>
      </c>
      <c r="I22" s="10">
        <v>1500000</v>
      </c>
      <c r="J22" s="10">
        <v>1</v>
      </c>
      <c r="K22" s="10">
        <v>1500000</v>
      </c>
      <c r="L22" s="10">
        <v>1500000</v>
      </c>
    </row>
    <row r="23" spans="1:12" ht="24.95" customHeight="1">
      <c r="A23" s="6" t="s">
        <v>487</v>
      </c>
      <c r="B23" s="6" t="s">
        <v>70</v>
      </c>
      <c r="C23" s="7" t="s">
        <v>904</v>
      </c>
      <c r="D23" s="10">
        <v>1</v>
      </c>
      <c r="E23" s="10">
        <v>1200000</v>
      </c>
      <c r="F23" s="10">
        <v>1200000</v>
      </c>
      <c r="G23" s="10">
        <v>1</v>
      </c>
      <c r="H23" s="10">
        <v>1200000</v>
      </c>
      <c r="I23" s="10">
        <v>1200000</v>
      </c>
      <c r="J23" s="10">
        <v>1</v>
      </c>
      <c r="K23" s="10">
        <v>1200000</v>
      </c>
      <c r="L23" s="10">
        <v>1200000</v>
      </c>
    </row>
    <row r="24" spans="1:12" ht="24.95" customHeight="1">
      <c r="A24" s="6" t="s">
        <v>488</v>
      </c>
      <c r="B24" s="6" t="s">
        <v>70</v>
      </c>
      <c r="C24" s="7" t="s">
        <v>905</v>
      </c>
      <c r="D24" s="10">
        <v>1</v>
      </c>
      <c r="E24" s="10">
        <v>90575000</v>
      </c>
      <c r="F24" s="10">
        <v>90575000</v>
      </c>
      <c r="G24" s="10">
        <v>1</v>
      </c>
      <c r="H24" s="10">
        <v>90575000</v>
      </c>
      <c r="I24" s="10">
        <v>90575000</v>
      </c>
      <c r="J24" s="10">
        <v>1</v>
      </c>
      <c r="K24" s="10">
        <v>90575000</v>
      </c>
      <c r="L24" s="10">
        <v>90575000</v>
      </c>
    </row>
    <row r="25" spans="1:12" ht="24.95" customHeight="1">
      <c r="A25" s="6" t="s">
        <v>489</v>
      </c>
      <c r="B25" s="6" t="s">
        <v>70</v>
      </c>
      <c r="C25" s="7" t="s">
        <v>906</v>
      </c>
      <c r="D25" s="10">
        <v>1</v>
      </c>
      <c r="E25" s="10">
        <v>1005000</v>
      </c>
      <c r="F25" s="10">
        <v>1005000</v>
      </c>
      <c r="G25" s="10">
        <v>1</v>
      </c>
      <c r="H25" s="10">
        <v>1005000</v>
      </c>
      <c r="I25" s="10">
        <v>1005000</v>
      </c>
      <c r="J25" s="10">
        <v>1</v>
      </c>
      <c r="K25" s="10">
        <v>1005000</v>
      </c>
      <c r="L25" s="10">
        <v>1005000</v>
      </c>
    </row>
    <row r="26" spans="1:12" ht="24.95" customHeight="1">
      <c r="A26" s="6" t="s">
        <v>505</v>
      </c>
      <c r="B26" s="6" t="s">
        <v>70</v>
      </c>
      <c r="C26" s="7" t="s">
        <v>907</v>
      </c>
      <c r="D26" s="10">
        <v>1</v>
      </c>
      <c r="E26" s="10">
        <v>2000000</v>
      </c>
      <c r="F26" s="10">
        <v>2000000</v>
      </c>
      <c r="G26" s="10">
        <v>1</v>
      </c>
      <c r="H26" s="10">
        <v>2000000</v>
      </c>
      <c r="I26" s="10">
        <v>2000000</v>
      </c>
      <c r="J26" s="10">
        <v>1</v>
      </c>
      <c r="K26" s="10">
        <v>2000000</v>
      </c>
      <c r="L26" s="10">
        <v>2000000</v>
      </c>
    </row>
    <row r="27" spans="1:12" ht="24.95" customHeight="1">
      <c r="A27" s="6" t="s">
        <v>507</v>
      </c>
      <c r="B27" s="6" t="s">
        <v>70</v>
      </c>
      <c r="C27" s="7" t="s">
        <v>908</v>
      </c>
      <c r="D27" s="10">
        <v>1</v>
      </c>
      <c r="E27" s="10">
        <v>1120000</v>
      </c>
      <c r="F27" s="10">
        <v>1120000</v>
      </c>
      <c r="G27" s="10">
        <v>1</v>
      </c>
      <c r="H27" s="10">
        <v>1120000</v>
      </c>
      <c r="I27" s="10">
        <v>1120000</v>
      </c>
      <c r="J27" s="10">
        <v>1</v>
      </c>
      <c r="K27" s="10">
        <v>1120000</v>
      </c>
      <c r="L27" s="10">
        <v>1120000</v>
      </c>
    </row>
    <row r="28" spans="1:12" ht="24.95" customHeight="1">
      <c r="A28" s="29" t="s">
        <v>496</v>
      </c>
      <c r="B28" s="29"/>
      <c r="C28" s="29"/>
      <c r="D28" s="11" t="s">
        <v>389</v>
      </c>
      <c r="E28" s="11" t="s">
        <v>389</v>
      </c>
      <c r="F28" s="11">
        <f>SUM(F18:F27)</f>
        <v>105050000</v>
      </c>
      <c r="G28" s="11" t="s">
        <v>389</v>
      </c>
      <c r="H28" s="11" t="s">
        <v>389</v>
      </c>
      <c r="I28" s="11">
        <f>SUM(I18:I27)</f>
        <v>105050000</v>
      </c>
      <c r="J28" s="11" t="s">
        <v>389</v>
      </c>
      <c r="K28" s="11" t="s">
        <v>389</v>
      </c>
      <c r="L28" s="11">
        <f>SUM(L18:L27)</f>
        <v>105050000</v>
      </c>
    </row>
    <row r="29" spans="1:12" ht="15" customHeight="1"/>
    <row r="30" spans="1:12" ht="24.95" customHeight="1">
      <c r="A30" s="17" t="s">
        <v>909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24.95" customHeight="1"/>
    <row r="32" spans="1:12" ht="50.1" customHeight="1">
      <c r="A32" s="19" t="s">
        <v>379</v>
      </c>
      <c r="B32" s="19" t="s">
        <v>45</v>
      </c>
      <c r="C32" s="19" t="s">
        <v>888</v>
      </c>
      <c r="D32" s="19" t="s">
        <v>889</v>
      </c>
      <c r="E32" s="19"/>
      <c r="F32" s="19"/>
      <c r="G32" s="19" t="s">
        <v>890</v>
      </c>
      <c r="H32" s="19"/>
      <c r="I32" s="19"/>
      <c r="J32" s="19" t="s">
        <v>891</v>
      </c>
      <c r="K32" s="19"/>
      <c r="L32" s="19"/>
    </row>
    <row r="33" spans="1:12" ht="50.1" customHeight="1">
      <c r="A33" s="19"/>
      <c r="B33" s="19"/>
      <c r="C33" s="19"/>
      <c r="D33" s="6" t="s">
        <v>892</v>
      </c>
      <c r="E33" s="6" t="s">
        <v>893</v>
      </c>
      <c r="F33" s="6" t="s">
        <v>894</v>
      </c>
      <c r="G33" s="6" t="s">
        <v>892</v>
      </c>
      <c r="H33" s="6" t="s">
        <v>893</v>
      </c>
      <c r="I33" s="6" t="s">
        <v>895</v>
      </c>
      <c r="J33" s="6" t="s">
        <v>892</v>
      </c>
      <c r="K33" s="6" t="s">
        <v>893</v>
      </c>
      <c r="L33" s="6" t="s">
        <v>896</v>
      </c>
    </row>
    <row r="34" spans="1:12" ht="24.95" customHeight="1">
      <c r="A34" s="6" t="s">
        <v>386</v>
      </c>
      <c r="B34" s="6" t="s">
        <v>483</v>
      </c>
      <c r="C34" s="6" t="s">
        <v>484</v>
      </c>
      <c r="D34" s="6" t="s">
        <v>485</v>
      </c>
      <c r="E34" s="6" t="s">
        <v>486</v>
      </c>
      <c r="F34" s="6" t="s">
        <v>487</v>
      </c>
      <c r="G34" s="6" t="s">
        <v>488</v>
      </c>
      <c r="H34" s="6" t="s">
        <v>489</v>
      </c>
      <c r="I34" s="6" t="s">
        <v>505</v>
      </c>
      <c r="J34" s="6" t="s">
        <v>507</v>
      </c>
      <c r="K34" s="6" t="s">
        <v>509</v>
      </c>
      <c r="L34" s="6" t="s">
        <v>511</v>
      </c>
    </row>
    <row r="35" spans="1:12" ht="24.95" customHeight="1">
      <c r="A35" s="6" t="s">
        <v>386</v>
      </c>
      <c r="B35" s="6" t="s">
        <v>70</v>
      </c>
      <c r="C35" s="7" t="s">
        <v>910</v>
      </c>
      <c r="D35" s="10">
        <v>73.33</v>
      </c>
      <c r="E35" s="10">
        <v>159093.82</v>
      </c>
      <c r="F35" s="10">
        <v>11666349.820599999</v>
      </c>
      <c r="G35" s="10">
        <v>73.33</v>
      </c>
      <c r="H35" s="10">
        <v>159093.82</v>
      </c>
      <c r="I35" s="10">
        <v>11666349.820599999</v>
      </c>
      <c r="J35" s="10">
        <v>73.33</v>
      </c>
      <c r="K35" s="10">
        <v>159093.82</v>
      </c>
      <c r="L35" s="10">
        <v>11666349.820599999</v>
      </c>
    </row>
    <row r="36" spans="1:12" ht="24.95" customHeight="1">
      <c r="A36" s="6" t="s">
        <v>483</v>
      </c>
      <c r="B36" s="6" t="s">
        <v>70</v>
      </c>
      <c r="C36" s="7" t="s">
        <v>911</v>
      </c>
      <c r="D36" s="10">
        <v>3600</v>
      </c>
      <c r="E36" s="10">
        <v>0</v>
      </c>
      <c r="F36" s="10">
        <v>0</v>
      </c>
      <c r="G36" s="10">
        <v>3600</v>
      </c>
      <c r="H36" s="10">
        <v>0</v>
      </c>
      <c r="I36" s="10">
        <v>0</v>
      </c>
      <c r="J36" s="10">
        <v>3600</v>
      </c>
      <c r="K36" s="10">
        <v>0</v>
      </c>
      <c r="L36" s="10">
        <v>0</v>
      </c>
    </row>
    <row r="37" spans="1:12" ht="24.95" customHeight="1">
      <c r="A37" s="6" t="s">
        <v>484</v>
      </c>
      <c r="B37" s="6" t="s">
        <v>70</v>
      </c>
      <c r="C37" s="7" t="s">
        <v>912</v>
      </c>
      <c r="D37" s="10">
        <v>66</v>
      </c>
      <c r="E37" s="10">
        <v>129740.88</v>
      </c>
      <c r="F37" s="10">
        <v>8562898.0800000001</v>
      </c>
      <c r="G37" s="10">
        <v>66</v>
      </c>
      <c r="H37" s="10">
        <v>129740.88</v>
      </c>
      <c r="I37" s="10">
        <v>8562898.0800000001</v>
      </c>
      <c r="J37" s="10">
        <v>66</v>
      </c>
      <c r="K37" s="10">
        <v>129740.88</v>
      </c>
      <c r="L37" s="10">
        <v>8562898.0800000001</v>
      </c>
    </row>
    <row r="38" spans="1:12" ht="24.95" customHeight="1">
      <c r="A38" s="6" t="s">
        <v>485</v>
      </c>
      <c r="B38" s="6" t="s">
        <v>70</v>
      </c>
      <c r="C38" s="7" t="s">
        <v>913</v>
      </c>
      <c r="D38" s="10">
        <v>68.83</v>
      </c>
      <c r="E38" s="10">
        <v>84441.488159200002</v>
      </c>
      <c r="F38" s="10">
        <v>5812107.6299977358</v>
      </c>
      <c r="G38" s="10">
        <v>68.83</v>
      </c>
      <c r="H38" s="10">
        <v>84441.488159200002</v>
      </c>
      <c r="I38" s="10">
        <v>5812107.6299977358</v>
      </c>
      <c r="J38" s="10">
        <v>68.83</v>
      </c>
      <c r="K38" s="10">
        <v>84441.488159200002</v>
      </c>
      <c r="L38" s="10">
        <v>5812107.6299977358</v>
      </c>
    </row>
    <row r="39" spans="1:12" ht="24.95" customHeight="1">
      <c r="A39" s="6" t="s">
        <v>486</v>
      </c>
      <c r="B39" s="6" t="s">
        <v>70</v>
      </c>
      <c r="C39" s="7" t="s">
        <v>914</v>
      </c>
      <c r="D39" s="10">
        <v>43.33</v>
      </c>
      <c r="E39" s="10">
        <v>157612.04999999999</v>
      </c>
      <c r="F39" s="10">
        <v>6829330.1265000002</v>
      </c>
      <c r="G39" s="10">
        <v>43.33</v>
      </c>
      <c r="H39" s="10">
        <v>157612.04999999999</v>
      </c>
      <c r="I39" s="10">
        <v>6829330.1265000002</v>
      </c>
      <c r="J39" s="10">
        <v>43.33</v>
      </c>
      <c r="K39" s="10">
        <v>157612.04999999999</v>
      </c>
      <c r="L39" s="10">
        <v>6829330.1265000002</v>
      </c>
    </row>
    <row r="40" spans="1:12" ht="24.95" customHeight="1">
      <c r="A40" s="6" t="s">
        <v>487</v>
      </c>
      <c r="B40" s="6" t="s">
        <v>70</v>
      </c>
      <c r="C40" s="7" t="s">
        <v>915</v>
      </c>
      <c r="D40" s="10">
        <v>107.33</v>
      </c>
      <c r="E40" s="10">
        <v>131228.72</v>
      </c>
      <c r="F40" s="10">
        <v>14084778.5176</v>
      </c>
      <c r="G40" s="10">
        <v>107.33</v>
      </c>
      <c r="H40" s="10">
        <v>131228.72</v>
      </c>
      <c r="I40" s="10">
        <v>14084778.5176</v>
      </c>
      <c r="J40" s="10">
        <v>107.33</v>
      </c>
      <c r="K40" s="10">
        <v>131228.72</v>
      </c>
      <c r="L40" s="10">
        <v>14084778.5176</v>
      </c>
    </row>
    <row r="41" spans="1:12" ht="24.95" customHeight="1">
      <c r="A41" s="6" t="s">
        <v>488</v>
      </c>
      <c r="B41" s="6" t="s">
        <v>70</v>
      </c>
      <c r="C41" s="7" t="s">
        <v>916</v>
      </c>
      <c r="D41" s="10">
        <v>93.33</v>
      </c>
      <c r="E41" s="10">
        <v>120762.62</v>
      </c>
      <c r="F41" s="10">
        <v>11270775.3246</v>
      </c>
      <c r="G41" s="10">
        <v>93.33</v>
      </c>
      <c r="H41" s="10">
        <v>120762.62</v>
      </c>
      <c r="I41" s="10">
        <v>11270775.3246</v>
      </c>
      <c r="J41" s="10">
        <v>93.33</v>
      </c>
      <c r="K41" s="10">
        <v>120762.62</v>
      </c>
      <c r="L41" s="10">
        <v>11270775.3246</v>
      </c>
    </row>
    <row r="42" spans="1:12" ht="24.95" customHeight="1">
      <c r="A42" s="6" t="s">
        <v>489</v>
      </c>
      <c r="B42" s="6" t="s">
        <v>70</v>
      </c>
      <c r="C42" s="7" t="s">
        <v>917</v>
      </c>
      <c r="D42" s="10">
        <v>18.5</v>
      </c>
      <c r="E42" s="10">
        <v>131228.72</v>
      </c>
      <c r="F42" s="10">
        <v>2427731.3199999998</v>
      </c>
      <c r="G42" s="10">
        <v>18.5</v>
      </c>
      <c r="H42" s="10">
        <v>131228.72</v>
      </c>
      <c r="I42" s="10">
        <v>2427731.3199999998</v>
      </c>
      <c r="J42" s="10">
        <v>18.5</v>
      </c>
      <c r="K42" s="10">
        <v>131228.72</v>
      </c>
      <c r="L42" s="10">
        <v>2427731.3199999998</v>
      </c>
    </row>
    <row r="43" spans="1:12" ht="24.95" customHeight="1">
      <c r="A43" s="6" t="s">
        <v>505</v>
      </c>
      <c r="B43" s="6" t="s">
        <v>70</v>
      </c>
      <c r="C43" s="7" t="s">
        <v>918</v>
      </c>
      <c r="D43" s="10">
        <v>144.83000000000001</v>
      </c>
      <c r="E43" s="10">
        <v>151924.51</v>
      </c>
      <c r="F43" s="10">
        <v>22003226.783300001</v>
      </c>
      <c r="G43" s="10">
        <v>144.83000000000001</v>
      </c>
      <c r="H43" s="10">
        <v>151924.51</v>
      </c>
      <c r="I43" s="10">
        <v>22003226.783300001</v>
      </c>
      <c r="J43" s="10">
        <v>144.83000000000001</v>
      </c>
      <c r="K43" s="10">
        <v>151924.51</v>
      </c>
      <c r="L43" s="10">
        <v>22003226.783300001</v>
      </c>
    </row>
    <row r="44" spans="1:12" ht="24.95" customHeight="1">
      <c r="A44" s="6" t="s">
        <v>507</v>
      </c>
      <c r="B44" s="6" t="s">
        <v>70</v>
      </c>
      <c r="C44" s="7" t="s">
        <v>919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ht="24.95" customHeight="1">
      <c r="A45" s="6" t="s">
        <v>509</v>
      </c>
      <c r="B45" s="6" t="s">
        <v>70</v>
      </c>
      <c r="C45" s="7" t="s">
        <v>920</v>
      </c>
      <c r="D45" s="10">
        <v>73.83</v>
      </c>
      <c r="E45" s="10">
        <v>145163.06</v>
      </c>
      <c r="F45" s="10">
        <v>10717388.719799999</v>
      </c>
      <c r="G45" s="10">
        <v>73.83</v>
      </c>
      <c r="H45" s="10">
        <v>145163.06</v>
      </c>
      <c r="I45" s="10">
        <v>10717388.719799999</v>
      </c>
      <c r="J45" s="10">
        <v>73.83</v>
      </c>
      <c r="K45" s="10">
        <v>145163.06</v>
      </c>
      <c r="L45" s="10">
        <v>10717388.719799999</v>
      </c>
    </row>
    <row r="46" spans="1:12" ht="24.95" customHeight="1">
      <c r="A46" s="6" t="s">
        <v>511</v>
      </c>
      <c r="B46" s="6" t="s">
        <v>70</v>
      </c>
      <c r="C46" s="7" t="s">
        <v>921</v>
      </c>
      <c r="D46" s="10">
        <v>59.5</v>
      </c>
      <c r="E46" s="10">
        <v>129740.88</v>
      </c>
      <c r="F46" s="10">
        <v>7719582.3600000003</v>
      </c>
      <c r="G46" s="10">
        <v>59.5</v>
      </c>
      <c r="H46" s="10">
        <v>129740.88</v>
      </c>
      <c r="I46" s="10">
        <v>7719582.3600000003</v>
      </c>
      <c r="J46" s="10">
        <v>59.5</v>
      </c>
      <c r="K46" s="10">
        <v>129740.88</v>
      </c>
      <c r="L46" s="10">
        <v>7719582.3600000003</v>
      </c>
    </row>
    <row r="47" spans="1:12" ht="24.95" customHeight="1">
      <c r="A47" s="6" t="s">
        <v>513</v>
      </c>
      <c r="B47" s="6" t="s">
        <v>70</v>
      </c>
      <c r="C47" s="7" t="s">
        <v>922</v>
      </c>
      <c r="D47" s="10">
        <v>38</v>
      </c>
      <c r="E47" s="10">
        <v>129740.88</v>
      </c>
      <c r="F47" s="10">
        <v>4930153.4400000004</v>
      </c>
      <c r="G47" s="10">
        <v>38</v>
      </c>
      <c r="H47" s="10">
        <v>129740.88</v>
      </c>
      <c r="I47" s="10">
        <v>4930153.4400000004</v>
      </c>
      <c r="J47" s="10">
        <v>38</v>
      </c>
      <c r="K47" s="10">
        <v>129740.88</v>
      </c>
      <c r="L47" s="10">
        <v>4930153.4400000004</v>
      </c>
    </row>
    <row r="48" spans="1:12" ht="24.95" customHeight="1">
      <c r="A48" s="6" t="s">
        <v>515</v>
      </c>
      <c r="B48" s="6" t="s">
        <v>70</v>
      </c>
      <c r="C48" s="7" t="s">
        <v>923</v>
      </c>
      <c r="D48" s="10">
        <v>70.83</v>
      </c>
      <c r="E48" s="10">
        <v>159093.82</v>
      </c>
      <c r="F48" s="10">
        <v>11268615.2706</v>
      </c>
      <c r="G48" s="10">
        <v>70.83</v>
      </c>
      <c r="H48" s="10">
        <v>159093.82</v>
      </c>
      <c r="I48" s="10">
        <v>11268615.2706</v>
      </c>
      <c r="J48" s="10">
        <v>70.83</v>
      </c>
      <c r="K48" s="10">
        <v>159093.82</v>
      </c>
      <c r="L48" s="10">
        <v>11268615.2706</v>
      </c>
    </row>
    <row r="49" spans="1:12" ht="24.95" customHeight="1">
      <c r="A49" s="6" t="s">
        <v>517</v>
      </c>
      <c r="B49" s="6" t="s">
        <v>70</v>
      </c>
      <c r="C49" s="7" t="s">
        <v>924</v>
      </c>
      <c r="D49" s="10">
        <v>99.83</v>
      </c>
      <c r="E49" s="10">
        <v>131228.72</v>
      </c>
      <c r="F49" s="10">
        <v>13100563.1176</v>
      </c>
      <c r="G49" s="10">
        <v>99.83</v>
      </c>
      <c r="H49" s="10">
        <v>131228.72</v>
      </c>
      <c r="I49" s="10">
        <v>13100563.1176</v>
      </c>
      <c r="J49" s="10">
        <v>99.83</v>
      </c>
      <c r="K49" s="10">
        <v>131228.72</v>
      </c>
      <c r="L49" s="10">
        <v>13100563.1176</v>
      </c>
    </row>
    <row r="50" spans="1:12" ht="24.95" customHeight="1">
      <c r="A50" s="6" t="s">
        <v>519</v>
      </c>
      <c r="B50" s="6" t="s">
        <v>70</v>
      </c>
      <c r="C50" s="7" t="s">
        <v>925</v>
      </c>
      <c r="D50" s="10">
        <v>96.83</v>
      </c>
      <c r="E50" s="10">
        <v>129740.88</v>
      </c>
      <c r="F50" s="10">
        <v>12562809.410399999</v>
      </c>
      <c r="G50" s="10">
        <v>96.83</v>
      </c>
      <c r="H50" s="10">
        <v>129740.88</v>
      </c>
      <c r="I50" s="10">
        <v>12562809.410399999</v>
      </c>
      <c r="J50" s="10">
        <v>96.83</v>
      </c>
      <c r="K50" s="10">
        <v>129740.88</v>
      </c>
      <c r="L50" s="10">
        <v>12562809.410399999</v>
      </c>
    </row>
    <row r="51" spans="1:12" ht="24.95" customHeight="1">
      <c r="A51" s="6" t="s">
        <v>521</v>
      </c>
      <c r="B51" s="6" t="s">
        <v>70</v>
      </c>
      <c r="C51" s="7" t="s">
        <v>926</v>
      </c>
      <c r="D51" s="10">
        <v>71.83</v>
      </c>
      <c r="E51" s="10">
        <v>159093.82</v>
      </c>
      <c r="F51" s="10">
        <v>11427709.090600001</v>
      </c>
      <c r="G51" s="10">
        <v>71.83</v>
      </c>
      <c r="H51" s="10">
        <v>159093.82</v>
      </c>
      <c r="I51" s="10">
        <v>11427709.090600001</v>
      </c>
      <c r="J51" s="10">
        <v>71.83</v>
      </c>
      <c r="K51" s="10">
        <v>159093.82</v>
      </c>
      <c r="L51" s="10">
        <v>11427709.090600001</v>
      </c>
    </row>
    <row r="52" spans="1:12" ht="24.95" customHeight="1">
      <c r="A52" s="6" t="s">
        <v>523</v>
      </c>
      <c r="B52" s="6" t="s">
        <v>70</v>
      </c>
      <c r="C52" s="7" t="s">
        <v>927</v>
      </c>
      <c r="D52" s="10">
        <v>145.16999999999999</v>
      </c>
      <c r="E52" s="10">
        <v>120762.62</v>
      </c>
      <c r="F52" s="10">
        <v>17531109.545400001</v>
      </c>
      <c r="G52" s="10">
        <v>145.16999999999999</v>
      </c>
      <c r="H52" s="10">
        <v>120762.62</v>
      </c>
      <c r="I52" s="10">
        <v>17531109.545400001</v>
      </c>
      <c r="J52" s="10">
        <v>145.16999999999999</v>
      </c>
      <c r="K52" s="10">
        <v>120762.62</v>
      </c>
      <c r="L52" s="10">
        <v>17531109.545400001</v>
      </c>
    </row>
    <row r="53" spans="1:12" ht="24.95" customHeight="1">
      <c r="A53" s="6" t="s">
        <v>525</v>
      </c>
      <c r="B53" s="6" t="s">
        <v>70</v>
      </c>
      <c r="C53" s="7" t="s">
        <v>928</v>
      </c>
      <c r="D53" s="10">
        <v>80.33</v>
      </c>
      <c r="E53" s="10">
        <v>30035.72</v>
      </c>
      <c r="F53" s="10">
        <v>2412769.3876</v>
      </c>
      <c r="G53" s="10">
        <v>80.33</v>
      </c>
      <c r="H53" s="10">
        <v>30035.72</v>
      </c>
      <c r="I53" s="10">
        <v>2412769.3876</v>
      </c>
      <c r="J53" s="10">
        <v>80.33</v>
      </c>
      <c r="K53" s="10">
        <v>30035.72</v>
      </c>
      <c r="L53" s="10">
        <v>2412769.3876</v>
      </c>
    </row>
    <row r="54" spans="1:12" ht="24.95" customHeight="1">
      <c r="A54" s="6" t="s">
        <v>527</v>
      </c>
      <c r="B54" s="6" t="s">
        <v>70</v>
      </c>
      <c r="C54" s="7" t="s">
        <v>929</v>
      </c>
      <c r="D54" s="10">
        <v>2</v>
      </c>
      <c r="E54" s="10">
        <v>3372730.68</v>
      </c>
      <c r="F54" s="10">
        <v>6745461.3600000003</v>
      </c>
      <c r="G54" s="10">
        <v>2</v>
      </c>
      <c r="H54" s="10">
        <v>3372730.68</v>
      </c>
      <c r="I54" s="10">
        <v>6745461.3600000003</v>
      </c>
      <c r="J54" s="10">
        <v>2</v>
      </c>
      <c r="K54" s="10">
        <v>3372730.68</v>
      </c>
      <c r="L54" s="10">
        <v>6745461.3600000003</v>
      </c>
    </row>
    <row r="55" spans="1:12" ht="24.95" customHeight="1">
      <c r="A55" s="6" t="s">
        <v>529</v>
      </c>
      <c r="B55" s="6" t="s">
        <v>70</v>
      </c>
      <c r="C55" s="7" t="s">
        <v>930</v>
      </c>
      <c r="D55" s="10">
        <v>92.83</v>
      </c>
      <c r="E55" s="10">
        <v>129740.88</v>
      </c>
      <c r="F55" s="10">
        <v>12043845.8904</v>
      </c>
      <c r="G55" s="10">
        <v>92.83</v>
      </c>
      <c r="H55" s="10">
        <v>129740.88</v>
      </c>
      <c r="I55" s="10">
        <v>12043845.8904</v>
      </c>
      <c r="J55" s="10">
        <v>92.83</v>
      </c>
      <c r="K55" s="10">
        <v>129740.88</v>
      </c>
      <c r="L55" s="10">
        <v>12043845.8904</v>
      </c>
    </row>
    <row r="56" spans="1:12" ht="24.95" customHeight="1">
      <c r="A56" s="6" t="s">
        <v>531</v>
      </c>
      <c r="B56" s="6" t="s">
        <v>70</v>
      </c>
      <c r="C56" s="7" t="s">
        <v>931</v>
      </c>
      <c r="D56" s="10">
        <v>116.83</v>
      </c>
      <c r="E56" s="10">
        <v>109397.31</v>
      </c>
      <c r="F56" s="10">
        <v>12780887.727299999</v>
      </c>
      <c r="G56" s="10">
        <v>116.83</v>
      </c>
      <c r="H56" s="10">
        <v>109397.31</v>
      </c>
      <c r="I56" s="10">
        <v>12780887.727299999</v>
      </c>
      <c r="J56" s="10">
        <v>116.83</v>
      </c>
      <c r="K56" s="10">
        <v>109397.31</v>
      </c>
      <c r="L56" s="10">
        <v>12780887.727299999</v>
      </c>
    </row>
    <row r="57" spans="1:12" ht="24.95" customHeight="1">
      <c r="A57" s="6" t="s">
        <v>533</v>
      </c>
      <c r="B57" s="6" t="s">
        <v>70</v>
      </c>
      <c r="C57" s="7" t="s">
        <v>932</v>
      </c>
      <c r="D57" s="10">
        <v>14</v>
      </c>
      <c r="E57" s="10">
        <v>129740.88</v>
      </c>
      <c r="F57" s="10">
        <v>1816372.32</v>
      </c>
      <c r="G57" s="10">
        <v>14</v>
      </c>
      <c r="H57" s="10">
        <v>129740.88</v>
      </c>
      <c r="I57" s="10">
        <v>1816372.32</v>
      </c>
      <c r="J57" s="10">
        <v>14</v>
      </c>
      <c r="K57" s="10">
        <v>129740.88</v>
      </c>
      <c r="L57" s="10">
        <v>1816372.32</v>
      </c>
    </row>
    <row r="58" spans="1:12" ht="24.95" customHeight="1">
      <c r="A58" s="6" t="s">
        <v>535</v>
      </c>
      <c r="B58" s="6" t="s">
        <v>70</v>
      </c>
      <c r="C58" s="7" t="s">
        <v>933</v>
      </c>
      <c r="D58" s="10">
        <v>111.33</v>
      </c>
      <c r="E58" s="10">
        <v>129740.88</v>
      </c>
      <c r="F58" s="10">
        <v>14444052.170399999</v>
      </c>
      <c r="G58" s="10">
        <v>111.33</v>
      </c>
      <c r="H58" s="10">
        <v>129740.88</v>
      </c>
      <c r="I58" s="10">
        <v>14444052.170399999</v>
      </c>
      <c r="J58" s="10">
        <v>111.33</v>
      </c>
      <c r="K58" s="10">
        <v>129740.88</v>
      </c>
      <c r="L58" s="10">
        <v>14444052.170399999</v>
      </c>
    </row>
    <row r="59" spans="1:12" ht="24.95" customHeight="1">
      <c r="A59" s="6" t="s">
        <v>537</v>
      </c>
      <c r="B59" s="6" t="s">
        <v>70</v>
      </c>
      <c r="C59" s="7" t="s">
        <v>934</v>
      </c>
      <c r="D59" s="10">
        <v>74.83</v>
      </c>
      <c r="E59" s="10">
        <v>140320.70773699999</v>
      </c>
      <c r="F59" s="10">
        <v>10500198.55995971</v>
      </c>
      <c r="G59" s="10">
        <v>74.83</v>
      </c>
      <c r="H59" s="10">
        <v>140320.70773699999</v>
      </c>
      <c r="I59" s="10">
        <v>10500198.55995971</v>
      </c>
      <c r="J59" s="10">
        <v>74.83</v>
      </c>
      <c r="K59" s="10">
        <v>140320.70773699999</v>
      </c>
      <c r="L59" s="10">
        <v>10500198.55995971</v>
      </c>
    </row>
    <row r="60" spans="1:12" ht="24.95" customHeight="1">
      <c r="A60" s="6" t="s">
        <v>539</v>
      </c>
      <c r="B60" s="6" t="s">
        <v>70</v>
      </c>
      <c r="C60" s="7" t="s">
        <v>935</v>
      </c>
      <c r="D60" s="10">
        <v>90.67</v>
      </c>
      <c r="E60" s="10">
        <v>129740.88</v>
      </c>
      <c r="F60" s="10">
        <v>11763605.589600001</v>
      </c>
      <c r="G60" s="10">
        <v>90.67</v>
      </c>
      <c r="H60" s="10">
        <v>129740.88</v>
      </c>
      <c r="I60" s="10">
        <v>11763605.589600001</v>
      </c>
      <c r="J60" s="10">
        <v>90.67</v>
      </c>
      <c r="K60" s="10">
        <v>129740.88</v>
      </c>
      <c r="L60" s="10">
        <v>11763605.589600001</v>
      </c>
    </row>
    <row r="61" spans="1:12" ht="24.95" customHeight="1">
      <c r="A61" s="6" t="s">
        <v>541</v>
      </c>
      <c r="B61" s="6" t="s">
        <v>70</v>
      </c>
      <c r="C61" s="7" t="s">
        <v>936</v>
      </c>
      <c r="D61" s="10">
        <v>74.83</v>
      </c>
      <c r="E61" s="10">
        <v>114530.01</v>
      </c>
      <c r="F61" s="10">
        <v>8570280.6482999995</v>
      </c>
      <c r="G61" s="10">
        <v>74.83</v>
      </c>
      <c r="H61" s="10">
        <v>114530.01</v>
      </c>
      <c r="I61" s="10">
        <v>8570280.6482999995</v>
      </c>
      <c r="J61" s="10">
        <v>74.83</v>
      </c>
      <c r="K61" s="10">
        <v>114530.01</v>
      </c>
      <c r="L61" s="10">
        <v>8570280.6482999995</v>
      </c>
    </row>
    <row r="62" spans="1:12" ht="24.95" customHeight="1">
      <c r="A62" s="6" t="s">
        <v>543</v>
      </c>
      <c r="B62" s="6" t="s">
        <v>70</v>
      </c>
      <c r="C62" s="7" t="s">
        <v>937</v>
      </c>
      <c r="D62" s="10">
        <v>92.83</v>
      </c>
      <c r="E62" s="10">
        <v>129740.88</v>
      </c>
      <c r="F62" s="10">
        <v>12043845.8904</v>
      </c>
      <c r="G62" s="10">
        <v>92.83</v>
      </c>
      <c r="H62" s="10">
        <v>129740.88</v>
      </c>
      <c r="I62" s="10">
        <v>12043845.8904</v>
      </c>
      <c r="J62" s="10">
        <v>92.83</v>
      </c>
      <c r="K62" s="10">
        <v>129740.88</v>
      </c>
      <c r="L62" s="10">
        <v>12043845.8904</v>
      </c>
    </row>
    <row r="63" spans="1:12" ht="24.95" customHeight="1">
      <c r="A63" s="6" t="s">
        <v>545</v>
      </c>
      <c r="B63" s="6" t="s">
        <v>70</v>
      </c>
      <c r="C63" s="7" t="s">
        <v>938</v>
      </c>
      <c r="D63" s="10">
        <v>103.33</v>
      </c>
      <c r="E63" s="10">
        <v>120762.62</v>
      </c>
      <c r="F63" s="10">
        <v>12478401.524599999</v>
      </c>
      <c r="G63" s="10">
        <v>103.33</v>
      </c>
      <c r="H63" s="10">
        <v>120762.62</v>
      </c>
      <c r="I63" s="10">
        <v>12478401.524599999</v>
      </c>
      <c r="J63" s="10">
        <v>103.33</v>
      </c>
      <c r="K63" s="10">
        <v>120762.62</v>
      </c>
      <c r="L63" s="10">
        <v>12478401.524599999</v>
      </c>
    </row>
    <row r="64" spans="1:12" ht="24.95" customHeight="1">
      <c r="A64" s="6" t="s">
        <v>547</v>
      </c>
      <c r="B64" s="6" t="s">
        <v>70</v>
      </c>
      <c r="C64" s="7" t="s">
        <v>939</v>
      </c>
      <c r="D64" s="10">
        <v>101.33</v>
      </c>
      <c r="E64" s="10">
        <v>131228.72</v>
      </c>
      <c r="F64" s="10">
        <v>13297406.1976</v>
      </c>
      <c r="G64" s="10">
        <v>101.33</v>
      </c>
      <c r="H64" s="10">
        <v>131228.72</v>
      </c>
      <c r="I64" s="10">
        <v>13297406.1976</v>
      </c>
      <c r="J64" s="10">
        <v>101.33</v>
      </c>
      <c r="K64" s="10">
        <v>131228.72</v>
      </c>
      <c r="L64" s="10">
        <v>13297406.1976</v>
      </c>
    </row>
    <row r="65" spans="1:13" ht="24.95" customHeight="1">
      <c r="A65" s="29" t="s">
        <v>496</v>
      </c>
      <c r="B65" s="29"/>
      <c r="C65" s="29"/>
      <c r="D65" s="11" t="s">
        <v>389</v>
      </c>
      <c r="E65" s="11" t="s">
        <v>389</v>
      </c>
      <c r="F65" s="11">
        <f>SUM(F35:F64)</f>
        <v>290812255.82315743</v>
      </c>
      <c r="G65" s="11" t="s">
        <v>389</v>
      </c>
      <c r="H65" s="11" t="s">
        <v>389</v>
      </c>
      <c r="I65" s="11">
        <f>SUM(I35:I64)</f>
        <v>290812255.82315743</v>
      </c>
      <c r="J65" s="11" t="s">
        <v>389</v>
      </c>
      <c r="K65" s="11" t="s">
        <v>389</v>
      </c>
      <c r="L65" s="11">
        <f>SUM(L35:L64)</f>
        <v>290812255.82315743</v>
      </c>
    </row>
    <row r="66" spans="1:13" ht="15" customHeight="1"/>
    <row r="67" spans="1:13" ht="24.95" customHeight="1">
      <c r="A67" s="17" t="s">
        <v>940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3" ht="24.95" customHeight="1"/>
    <row r="69" spans="1:13" ht="50.1" customHeight="1">
      <c r="A69" s="19" t="s">
        <v>379</v>
      </c>
      <c r="B69" s="19" t="s">
        <v>45</v>
      </c>
      <c r="C69" s="19" t="s">
        <v>888</v>
      </c>
      <c r="D69" s="19" t="s">
        <v>889</v>
      </c>
      <c r="E69" s="19"/>
      <c r="F69" s="19"/>
      <c r="G69" s="19" t="s">
        <v>890</v>
      </c>
      <c r="H69" s="19"/>
      <c r="I69" s="19"/>
      <c r="J69" s="19" t="s">
        <v>891</v>
      </c>
      <c r="K69" s="19"/>
      <c r="L69" s="19"/>
    </row>
    <row r="70" spans="1:13" ht="50.1" customHeight="1">
      <c r="A70" s="19"/>
      <c r="B70" s="19"/>
      <c r="C70" s="19"/>
      <c r="D70" s="6" t="s">
        <v>892</v>
      </c>
      <c r="E70" s="6" t="s">
        <v>893</v>
      </c>
      <c r="F70" s="6" t="s">
        <v>894</v>
      </c>
      <c r="G70" s="6" t="s">
        <v>892</v>
      </c>
      <c r="H70" s="6" t="s">
        <v>893</v>
      </c>
      <c r="I70" s="6" t="s">
        <v>895</v>
      </c>
      <c r="J70" s="6" t="s">
        <v>892</v>
      </c>
      <c r="K70" s="6" t="s">
        <v>893</v>
      </c>
      <c r="L70" s="6" t="s">
        <v>896</v>
      </c>
    </row>
    <row r="71" spans="1:13" ht="24.95" customHeight="1">
      <c r="A71" s="6" t="s">
        <v>386</v>
      </c>
      <c r="B71" s="6" t="s">
        <v>483</v>
      </c>
      <c r="C71" s="6" t="s">
        <v>484</v>
      </c>
      <c r="D71" s="6" t="s">
        <v>485</v>
      </c>
      <c r="E71" s="6" t="s">
        <v>486</v>
      </c>
      <c r="F71" s="6" t="s">
        <v>487</v>
      </c>
      <c r="G71" s="6" t="s">
        <v>488</v>
      </c>
      <c r="H71" s="6" t="s">
        <v>489</v>
      </c>
      <c r="I71" s="6" t="s">
        <v>505</v>
      </c>
      <c r="J71" s="6" t="s">
        <v>507</v>
      </c>
      <c r="K71" s="6" t="s">
        <v>509</v>
      </c>
      <c r="L71" s="6" t="s">
        <v>511</v>
      </c>
    </row>
    <row r="72" spans="1:13">
      <c r="A72" s="6" t="s">
        <v>389</v>
      </c>
      <c r="B72" s="6" t="s">
        <v>389</v>
      </c>
      <c r="C72" s="6" t="s">
        <v>389</v>
      </c>
      <c r="D72" s="6" t="s">
        <v>389</v>
      </c>
      <c r="E72" s="6" t="s">
        <v>389</v>
      </c>
      <c r="F72" s="6" t="s">
        <v>389</v>
      </c>
      <c r="G72" s="6" t="s">
        <v>389</v>
      </c>
      <c r="H72" s="6" t="s">
        <v>389</v>
      </c>
      <c r="I72" s="6" t="s">
        <v>389</v>
      </c>
      <c r="J72" s="6" t="s">
        <v>389</v>
      </c>
      <c r="K72" s="6" t="s">
        <v>389</v>
      </c>
      <c r="L72" s="6" t="s">
        <v>389</v>
      </c>
    </row>
    <row r="73" spans="1:13" ht="15" customHeight="1"/>
    <row r="74" spans="1:13" ht="24.95" customHeight="1">
      <c r="A74" s="17" t="s">
        <v>941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15" customHeight="1"/>
    <row r="76" spans="1:13" ht="24.95" customHeight="1">
      <c r="A76" s="17" t="s">
        <v>942</v>
      </c>
      <c r="B76" s="17"/>
      <c r="C76" s="17"/>
      <c r="D76" s="17"/>
      <c r="E76" s="17"/>
      <c r="F76" s="17"/>
    </row>
    <row r="77" spans="1:13" ht="24.95" customHeight="1"/>
    <row r="78" spans="1:13" ht="50.1" customHeight="1">
      <c r="A78" s="19" t="s">
        <v>379</v>
      </c>
      <c r="B78" s="19" t="s">
        <v>45</v>
      </c>
      <c r="C78" s="19" t="s">
        <v>888</v>
      </c>
      <c r="D78" s="6" t="s">
        <v>889</v>
      </c>
      <c r="E78" s="6" t="s">
        <v>890</v>
      </c>
      <c r="F78" s="6" t="s">
        <v>891</v>
      </c>
    </row>
    <row r="79" spans="1:13" ht="50.1" customHeight="1">
      <c r="A79" s="19"/>
      <c r="B79" s="19"/>
      <c r="C79" s="19"/>
      <c r="D79" s="6" t="s">
        <v>943</v>
      </c>
      <c r="E79" s="6" t="s">
        <v>943</v>
      </c>
      <c r="F79" s="6" t="s">
        <v>943</v>
      </c>
    </row>
    <row r="80" spans="1:13" ht="24.95" customHeight="1">
      <c r="A80" s="6" t="s">
        <v>386</v>
      </c>
      <c r="B80" s="6" t="s">
        <v>483</v>
      </c>
      <c r="C80" s="6" t="s">
        <v>484</v>
      </c>
      <c r="D80" s="6" t="s">
        <v>485</v>
      </c>
      <c r="E80" s="6" t="s">
        <v>486</v>
      </c>
      <c r="F80" s="6" t="s">
        <v>487</v>
      </c>
    </row>
    <row r="81" spans="1:13">
      <c r="A81" s="6" t="s">
        <v>389</v>
      </c>
      <c r="B81" s="6" t="s">
        <v>389</v>
      </c>
      <c r="C81" s="6" t="s">
        <v>389</v>
      </c>
      <c r="D81" s="6" t="s">
        <v>389</v>
      </c>
      <c r="E81" s="6" t="s">
        <v>389</v>
      </c>
      <c r="F81" s="6" t="s">
        <v>389</v>
      </c>
    </row>
    <row r="82" spans="1:13" ht="15" customHeight="1"/>
    <row r="83" spans="1:13" ht="24.95" customHeight="1">
      <c r="A83" s="17" t="s">
        <v>944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15" customHeight="1"/>
    <row r="85" spans="1:13" ht="24.95" customHeight="1">
      <c r="A85" s="17" t="s">
        <v>945</v>
      </c>
      <c r="B85" s="17"/>
      <c r="C85" s="17"/>
      <c r="D85" s="17"/>
      <c r="E85" s="17"/>
      <c r="F85" s="17"/>
    </row>
    <row r="86" spans="1:13" ht="24.95" customHeight="1"/>
    <row r="87" spans="1:13" ht="50.1" customHeight="1">
      <c r="A87" s="19" t="s">
        <v>379</v>
      </c>
      <c r="B87" s="19" t="s">
        <v>45</v>
      </c>
      <c r="C87" s="19" t="s">
        <v>888</v>
      </c>
      <c r="D87" s="6" t="s">
        <v>889</v>
      </c>
      <c r="E87" s="6" t="s">
        <v>890</v>
      </c>
      <c r="F87" s="6" t="s">
        <v>891</v>
      </c>
    </row>
    <row r="88" spans="1:13" ht="50.1" customHeight="1">
      <c r="A88" s="19"/>
      <c r="B88" s="19"/>
      <c r="C88" s="19"/>
      <c r="D88" s="6" t="s">
        <v>943</v>
      </c>
      <c r="E88" s="6" t="s">
        <v>943</v>
      </c>
      <c r="F88" s="6" t="s">
        <v>943</v>
      </c>
    </row>
    <row r="89" spans="1:13" ht="24.95" customHeight="1">
      <c r="A89" s="6" t="s">
        <v>386</v>
      </c>
      <c r="B89" s="6" t="s">
        <v>483</v>
      </c>
      <c r="C89" s="6" t="s">
        <v>484</v>
      </c>
      <c r="D89" s="6" t="s">
        <v>485</v>
      </c>
      <c r="E89" s="6" t="s">
        <v>486</v>
      </c>
      <c r="F89" s="6" t="s">
        <v>487</v>
      </c>
    </row>
    <row r="90" spans="1:13" ht="24.95" customHeight="1">
      <c r="A90" s="6" t="s">
        <v>386</v>
      </c>
      <c r="B90" s="6" t="s">
        <v>82</v>
      </c>
      <c r="C90" s="7" t="s">
        <v>946</v>
      </c>
      <c r="D90" s="10">
        <v>0</v>
      </c>
      <c r="E90" s="10">
        <v>0</v>
      </c>
      <c r="F90" s="10">
        <v>0</v>
      </c>
    </row>
    <row r="91" spans="1:13" ht="24.95" customHeight="1">
      <c r="A91" s="6" t="s">
        <v>483</v>
      </c>
      <c r="B91" s="6" t="s">
        <v>82</v>
      </c>
      <c r="C91" s="7" t="s">
        <v>947</v>
      </c>
      <c r="D91" s="10">
        <v>0</v>
      </c>
      <c r="E91" s="10">
        <v>0</v>
      </c>
      <c r="F91" s="10">
        <v>0</v>
      </c>
    </row>
    <row r="92" spans="1:13" ht="24.95" customHeight="1">
      <c r="A92" s="6" t="s">
        <v>484</v>
      </c>
      <c r="B92" s="6" t="s">
        <v>82</v>
      </c>
      <c r="C92" s="7" t="s">
        <v>948</v>
      </c>
      <c r="D92" s="10">
        <v>0</v>
      </c>
      <c r="E92" s="10">
        <v>0</v>
      </c>
      <c r="F92" s="10">
        <v>0</v>
      </c>
    </row>
    <row r="93" spans="1:13" ht="24.95" customHeight="1">
      <c r="A93" s="6" t="s">
        <v>485</v>
      </c>
      <c r="B93" s="6" t="s">
        <v>82</v>
      </c>
      <c r="C93" s="7" t="s">
        <v>949</v>
      </c>
      <c r="D93" s="10">
        <v>0</v>
      </c>
      <c r="E93" s="10">
        <v>0</v>
      </c>
      <c r="F93" s="10">
        <v>0</v>
      </c>
    </row>
    <row r="94" spans="1:13" ht="24.95" customHeight="1">
      <c r="A94" s="6" t="s">
        <v>486</v>
      </c>
      <c r="B94" s="6" t="s">
        <v>82</v>
      </c>
      <c r="C94" s="7" t="s">
        <v>950</v>
      </c>
      <c r="D94" s="10">
        <v>1385328</v>
      </c>
      <c r="E94" s="10">
        <v>0</v>
      </c>
      <c r="F94" s="10">
        <v>0</v>
      </c>
    </row>
    <row r="95" spans="1:13" ht="24.95" customHeight="1">
      <c r="A95" s="6" t="s">
        <v>487</v>
      </c>
      <c r="B95" s="6" t="s">
        <v>82</v>
      </c>
      <c r="C95" s="7" t="s">
        <v>951</v>
      </c>
      <c r="D95" s="10">
        <v>0</v>
      </c>
      <c r="E95" s="10">
        <v>0</v>
      </c>
      <c r="F95" s="10">
        <v>0</v>
      </c>
    </row>
    <row r="96" spans="1:13" ht="24.95" customHeight="1">
      <c r="A96" s="6" t="s">
        <v>488</v>
      </c>
      <c r="B96" s="6" t="s">
        <v>82</v>
      </c>
      <c r="C96" s="7" t="s">
        <v>952</v>
      </c>
      <c r="D96" s="10">
        <v>21000000</v>
      </c>
      <c r="E96" s="10">
        <v>21000000</v>
      </c>
      <c r="F96" s="10">
        <v>21000000</v>
      </c>
    </row>
    <row r="97" spans="1:13" ht="24.95" customHeight="1">
      <c r="A97" s="6" t="s">
        <v>489</v>
      </c>
      <c r="B97" s="6" t="s">
        <v>82</v>
      </c>
      <c r="C97" s="7" t="s">
        <v>953</v>
      </c>
      <c r="D97" s="10">
        <v>5859000</v>
      </c>
      <c r="E97" s="10">
        <v>0</v>
      </c>
      <c r="F97" s="10">
        <v>0</v>
      </c>
    </row>
    <row r="98" spans="1:13" ht="24.95" customHeight="1">
      <c r="A98" s="6" t="s">
        <v>505</v>
      </c>
      <c r="B98" s="6" t="s">
        <v>82</v>
      </c>
      <c r="C98" s="7" t="s">
        <v>954</v>
      </c>
      <c r="D98" s="10">
        <v>859320</v>
      </c>
      <c r="E98" s="10">
        <v>0</v>
      </c>
      <c r="F98" s="10">
        <v>0</v>
      </c>
    </row>
    <row r="99" spans="1:13" ht="24.95" customHeight="1">
      <c r="A99" s="6" t="s">
        <v>507</v>
      </c>
      <c r="B99" s="6" t="s">
        <v>82</v>
      </c>
      <c r="C99" s="7" t="s">
        <v>955</v>
      </c>
      <c r="D99" s="10">
        <v>1398134.99</v>
      </c>
      <c r="E99" s="10">
        <v>0</v>
      </c>
      <c r="F99" s="10">
        <v>0</v>
      </c>
    </row>
    <row r="100" spans="1:13" ht="24.95" customHeight="1">
      <c r="A100" s="6" t="s">
        <v>509</v>
      </c>
      <c r="B100" s="6" t="s">
        <v>82</v>
      </c>
      <c r="C100" s="7" t="s">
        <v>956</v>
      </c>
      <c r="D100" s="10">
        <v>2403000</v>
      </c>
      <c r="E100" s="10">
        <v>0</v>
      </c>
      <c r="F100" s="10">
        <v>0</v>
      </c>
    </row>
    <row r="101" spans="1:13" ht="24.95" customHeight="1">
      <c r="A101" s="6" t="s">
        <v>511</v>
      </c>
      <c r="B101" s="6" t="s">
        <v>82</v>
      </c>
      <c r="C101" s="7" t="s">
        <v>957</v>
      </c>
      <c r="D101" s="10">
        <v>7300000</v>
      </c>
      <c r="E101" s="10">
        <v>0</v>
      </c>
      <c r="F101" s="10">
        <v>0</v>
      </c>
    </row>
    <row r="102" spans="1:13" ht="24.95" customHeight="1">
      <c r="A102" s="29" t="s">
        <v>496</v>
      </c>
      <c r="B102" s="29"/>
      <c r="C102" s="29"/>
      <c r="D102" s="11">
        <f>SUM(D90:D101)</f>
        <v>40204782.989999995</v>
      </c>
      <c r="E102" s="11">
        <f>SUM(E90:E101)</f>
        <v>21000000</v>
      </c>
      <c r="F102" s="11">
        <f>SUM(F90:F101)</f>
        <v>21000000</v>
      </c>
    </row>
    <row r="103" spans="1:13" ht="15" customHeight="1"/>
    <row r="104" spans="1:13" ht="24.95" customHeight="1">
      <c r="A104" s="17" t="s">
        <v>958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ht="15" customHeight="1"/>
    <row r="106" spans="1:13" ht="24.95" customHeight="1">
      <c r="A106" s="17" t="s">
        <v>959</v>
      </c>
      <c r="B106" s="17"/>
      <c r="C106" s="17"/>
      <c r="D106" s="17"/>
      <c r="E106" s="17"/>
      <c r="F106" s="17"/>
    </row>
    <row r="107" spans="1:13" ht="24.95" customHeight="1"/>
    <row r="108" spans="1:13" ht="50.1" customHeight="1">
      <c r="A108" s="19" t="s">
        <v>379</v>
      </c>
      <c r="B108" s="19" t="s">
        <v>45</v>
      </c>
      <c r="C108" s="19" t="s">
        <v>888</v>
      </c>
      <c r="D108" s="6" t="s">
        <v>889</v>
      </c>
      <c r="E108" s="6" t="s">
        <v>890</v>
      </c>
      <c r="F108" s="6" t="s">
        <v>891</v>
      </c>
    </row>
    <row r="109" spans="1:13" ht="50.1" customHeight="1">
      <c r="A109" s="19"/>
      <c r="B109" s="19"/>
      <c r="C109" s="19"/>
      <c r="D109" s="6" t="s">
        <v>943</v>
      </c>
      <c r="E109" s="6" t="s">
        <v>943</v>
      </c>
      <c r="F109" s="6" t="s">
        <v>943</v>
      </c>
    </row>
    <row r="110" spans="1:13" ht="24.95" customHeight="1">
      <c r="A110" s="6" t="s">
        <v>386</v>
      </c>
      <c r="B110" s="6" t="s">
        <v>483</v>
      </c>
      <c r="C110" s="6" t="s">
        <v>484</v>
      </c>
      <c r="D110" s="6" t="s">
        <v>485</v>
      </c>
      <c r="E110" s="6" t="s">
        <v>486</v>
      </c>
      <c r="F110" s="6" t="s">
        <v>487</v>
      </c>
    </row>
    <row r="111" spans="1:13">
      <c r="A111" s="6" t="s">
        <v>389</v>
      </c>
      <c r="B111" s="6" t="s">
        <v>389</v>
      </c>
      <c r="C111" s="6" t="s">
        <v>389</v>
      </c>
      <c r="D111" s="6" t="s">
        <v>389</v>
      </c>
      <c r="E111" s="6" t="s">
        <v>389</v>
      </c>
      <c r="F111" s="6" t="s">
        <v>389</v>
      </c>
    </row>
    <row r="112" spans="1:13" ht="15" customHeight="1"/>
    <row r="113" spans="1:12" ht="24.95" customHeight="1">
      <c r="A113" s="17" t="s">
        <v>960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</row>
    <row r="114" spans="1:12" ht="24.95" customHeight="1"/>
    <row r="115" spans="1:12" ht="50.1" customHeight="1">
      <c r="A115" s="19" t="s">
        <v>379</v>
      </c>
      <c r="B115" s="19" t="s">
        <v>45</v>
      </c>
      <c r="C115" s="19" t="s">
        <v>888</v>
      </c>
      <c r="D115" s="19" t="s">
        <v>889</v>
      </c>
      <c r="E115" s="19"/>
      <c r="F115" s="19"/>
      <c r="G115" s="19" t="s">
        <v>890</v>
      </c>
      <c r="H115" s="19"/>
      <c r="I115" s="19"/>
      <c r="J115" s="19" t="s">
        <v>891</v>
      </c>
      <c r="K115" s="19"/>
      <c r="L115" s="19"/>
    </row>
    <row r="116" spans="1:12" ht="50.1" customHeight="1">
      <c r="A116" s="19"/>
      <c r="B116" s="19"/>
      <c r="C116" s="19"/>
      <c r="D116" s="6" t="s">
        <v>961</v>
      </c>
      <c r="E116" s="6" t="s">
        <v>962</v>
      </c>
      <c r="F116" s="6" t="s">
        <v>963</v>
      </c>
      <c r="G116" s="6" t="s">
        <v>961</v>
      </c>
      <c r="H116" s="6" t="s">
        <v>962</v>
      </c>
      <c r="I116" s="6" t="s">
        <v>964</v>
      </c>
      <c r="J116" s="6" t="s">
        <v>961</v>
      </c>
      <c r="K116" s="6" t="s">
        <v>962</v>
      </c>
      <c r="L116" s="6" t="s">
        <v>965</v>
      </c>
    </row>
    <row r="117" spans="1:12" ht="24.95" customHeight="1">
      <c r="A117" s="6" t="s">
        <v>386</v>
      </c>
      <c r="B117" s="6" t="s">
        <v>483</v>
      </c>
      <c r="C117" s="6" t="s">
        <v>484</v>
      </c>
      <c r="D117" s="6" t="s">
        <v>485</v>
      </c>
      <c r="E117" s="6" t="s">
        <v>486</v>
      </c>
      <c r="F117" s="6" t="s">
        <v>487</v>
      </c>
      <c r="G117" s="6" t="s">
        <v>488</v>
      </c>
      <c r="H117" s="6" t="s">
        <v>489</v>
      </c>
      <c r="I117" s="6" t="s">
        <v>505</v>
      </c>
      <c r="J117" s="6" t="s">
        <v>507</v>
      </c>
      <c r="K117" s="6" t="s">
        <v>509</v>
      </c>
      <c r="L117" s="6" t="s">
        <v>511</v>
      </c>
    </row>
    <row r="118" spans="1:12">
      <c r="A118" s="6" t="s">
        <v>389</v>
      </c>
      <c r="B118" s="6" t="s">
        <v>389</v>
      </c>
      <c r="C118" s="6" t="s">
        <v>389</v>
      </c>
      <c r="D118" s="6" t="s">
        <v>389</v>
      </c>
      <c r="E118" s="6" t="s">
        <v>389</v>
      </c>
      <c r="F118" s="6" t="s">
        <v>389</v>
      </c>
      <c r="G118" s="6" t="s">
        <v>389</v>
      </c>
      <c r="H118" s="6" t="s">
        <v>389</v>
      </c>
      <c r="I118" s="6" t="s">
        <v>389</v>
      </c>
      <c r="J118" s="6" t="s">
        <v>389</v>
      </c>
      <c r="K118" s="6" t="s">
        <v>389</v>
      </c>
      <c r="L118" s="6" t="s">
        <v>389</v>
      </c>
    </row>
  </sheetData>
  <sheetProtection password="8610" sheet="1" objects="1" scenarios="1"/>
  <mergeCells count="55">
    <mergeCell ref="A113:L113"/>
    <mergeCell ref="A115:A116"/>
    <mergeCell ref="B115:B116"/>
    <mergeCell ref="C115:C116"/>
    <mergeCell ref="D115:F115"/>
    <mergeCell ref="G115:I115"/>
    <mergeCell ref="J115:L115"/>
    <mergeCell ref="A102:C102"/>
    <mergeCell ref="A104:M104"/>
    <mergeCell ref="A106:F106"/>
    <mergeCell ref="A108:A109"/>
    <mergeCell ref="B108:B109"/>
    <mergeCell ref="C108:C109"/>
    <mergeCell ref="A83:M83"/>
    <mergeCell ref="A85:F85"/>
    <mergeCell ref="A87:A88"/>
    <mergeCell ref="B87:B88"/>
    <mergeCell ref="C87:C88"/>
    <mergeCell ref="A74:M74"/>
    <mergeCell ref="A76:F76"/>
    <mergeCell ref="A78:A79"/>
    <mergeCell ref="B78:B79"/>
    <mergeCell ref="C78:C79"/>
    <mergeCell ref="A65:C65"/>
    <mergeCell ref="A67:L67"/>
    <mergeCell ref="A69:A70"/>
    <mergeCell ref="B69:B70"/>
    <mergeCell ref="C69:C70"/>
    <mergeCell ref="D69:F69"/>
    <mergeCell ref="G69:I69"/>
    <mergeCell ref="J69:L69"/>
    <mergeCell ref="A28:C28"/>
    <mergeCell ref="A30:L30"/>
    <mergeCell ref="A32:A33"/>
    <mergeCell ref="B32:B33"/>
    <mergeCell ref="C32:C33"/>
    <mergeCell ref="D32:F32"/>
    <mergeCell ref="G32:I32"/>
    <mergeCell ref="J32:L32"/>
    <mergeCell ref="A11:M11"/>
    <mergeCell ref="A13:L13"/>
    <mergeCell ref="A15:A16"/>
    <mergeCell ref="B15:B16"/>
    <mergeCell ref="C15:C16"/>
    <mergeCell ref="D15:F15"/>
    <mergeCell ref="G15:I15"/>
    <mergeCell ref="J15:L15"/>
    <mergeCell ref="A2:M2"/>
    <mergeCell ref="A4:L4"/>
    <mergeCell ref="A6:A7"/>
    <mergeCell ref="B6:B7"/>
    <mergeCell ref="C6:C7"/>
    <mergeCell ref="D6:F6"/>
    <mergeCell ref="G6:I6"/>
    <mergeCell ref="J6:L6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2"/>
  <sheetViews>
    <sheetView workbookViewId="0"/>
  </sheetViews>
  <sheetFormatPr defaultRowHeight="10.5"/>
  <cols>
    <col min="1" max="1" width="57.28515625" customWidth="1"/>
    <col min="2" max="2" width="9.5703125" customWidth="1"/>
    <col min="3" max="3" width="15.28515625" customWidth="1"/>
    <col min="4" max="16" width="22.85546875" customWidth="1"/>
  </cols>
  <sheetData>
    <row r="1" spans="1:16" ht="15" customHeight="1"/>
    <row r="2" spans="1:16" ht="24.95" customHeight="1">
      <c r="A2" s="18" t="s">
        <v>966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5" customHeight="1"/>
    <row r="4" spans="1:16" ht="24.95" customHeight="1">
      <c r="A4" s="19" t="s">
        <v>43</v>
      </c>
      <c r="B4" s="19" t="s">
        <v>44</v>
      </c>
      <c r="C4" s="19" t="s">
        <v>45</v>
      </c>
      <c r="D4" s="19" t="s">
        <v>967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24.95" customHeight="1">
      <c r="A5" s="19"/>
      <c r="B5" s="19"/>
      <c r="C5" s="19"/>
      <c r="D5" s="19" t="s">
        <v>968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 t="s">
        <v>969</v>
      </c>
      <c r="P5" s="19"/>
    </row>
    <row r="6" spans="1:16" ht="24.95" customHeight="1">
      <c r="A6" s="19"/>
      <c r="B6" s="19"/>
      <c r="C6" s="19"/>
      <c r="D6" s="19" t="s">
        <v>478</v>
      </c>
      <c r="E6" s="19" t="s">
        <v>479</v>
      </c>
      <c r="F6" s="19"/>
      <c r="G6" s="19"/>
      <c r="H6" s="19"/>
      <c r="I6" s="19"/>
      <c r="J6" s="19"/>
      <c r="K6" s="19"/>
      <c r="L6" s="19"/>
      <c r="M6" s="19"/>
      <c r="N6" s="19"/>
      <c r="O6" s="6" t="s">
        <v>970</v>
      </c>
      <c r="P6" s="6" t="s">
        <v>971</v>
      </c>
    </row>
    <row r="7" spans="1:16" ht="69.95" customHeight="1">
      <c r="A7" s="19"/>
      <c r="B7" s="19"/>
      <c r="C7" s="19"/>
      <c r="D7" s="19"/>
      <c r="E7" s="19" t="s">
        <v>972</v>
      </c>
      <c r="F7" s="19"/>
      <c r="G7" s="19" t="s">
        <v>973</v>
      </c>
      <c r="H7" s="19"/>
      <c r="I7" s="19" t="s">
        <v>974</v>
      </c>
      <c r="J7" s="19" t="s">
        <v>975</v>
      </c>
      <c r="K7" s="19"/>
      <c r="L7" s="19" t="s">
        <v>976</v>
      </c>
      <c r="M7" s="19"/>
      <c r="N7" s="19"/>
      <c r="O7" s="19" t="s">
        <v>478</v>
      </c>
      <c r="P7" s="19" t="s">
        <v>478</v>
      </c>
    </row>
    <row r="8" spans="1:16" ht="39.950000000000003" customHeight="1">
      <c r="A8" s="19"/>
      <c r="B8" s="19"/>
      <c r="C8" s="19"/>
      <c r="D8" s="19"/>
      <c r="E8" s="6" t="s">
        <v>478</v>
      </c>
      <c r="F8" s="6" t="s">
        <v>977</v>
      </c>
      <c r="G8" s="6" t="s">
        <v>478</v>
      </c>
      <c r="H8" s="6" t="s">
        <v>977</v>
      </c>
      <c r="I8" s="19"/>
      <c r="J8" s="6" t="s">
        <v>478</v>
      </c>
      <c r="K8" s="6" t="s">
        <v>977</v>
      </c>
      <c r="L8" s="6" t="s">
        <v>478</v>
      </c>
      <c r="M8" s="6" t="s">
        <v>978</v>
      </c>
      <c r="N8" s="6" t="s">
        <v>977</v>
      </c>
      <c r="O8" s="19"/>
      <c r="P8" s="19"/>
    </row>
    <row r="9" spans="1:16" ht="20.100000000000001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</row>
    <row r="10" spans="1:16" ht="24.95" customHeight="1">
      <c r="A10" s="7" t="s">
        <v>52</v>
      </c>
      <c r="B10" s="6" t="s">
        <v>53</v>
      </c>
      <c r="C10" s="6" t="s">
        <v>54</v>
      </c>
      <c r="D10" s="10">
        <v>28983863.5</v>
      </c>
      <c r="E10" s="10">
        <v>10276315.33</v>
      </c>
      <c r="F10" s="10" t="s">
        <v>389</v>
      </c>
      <c r="G10" s="10">
        <v>16787809.59</v>
      </c>
      <c r="H10" s="10" t="s">
        <v>389</v>
      </c>
      <c r="I10" s="10" t="s">
        <v>389</v>
      </c>
      <c r="J10" s="10" t="s">
        <v>389</v>
      </c>
      <c r="K10" s="10" t="s">
        <v>389</v>
      </c>
      <c r="L10" s="10">
        <v>1919738.58</v>
      </c>
      <c r="M10" s="10" t="s">
        <v>389</v>
      </c>
      <c r="N10" s="10" t="s">
        <v>389</v>
      </c>
      <c r="O10" s="10">
        <v>0</v>
      </c>
      <c r="P10" s="10">
        <v>0</v>
      </c>
    </row>
    <row r="11" spans="1:16" ht="24.95" customHeight="1">
      <c r="A11" s="7" t="s">
        <v>55</v>
      </c>
      <c r="B11" s="6" t="s">
        <v>56</v>
      </c>
      <c r="C11" s="6" t="s">
        <v>54</v>
      </c>
      <c r="D11" s="10">
        <f>IF(ISNUMBER(D10),D10,0)+IF(ISNUMBER(D12),D12,0)+IF(ISNUMBER(D116),D116,0)-IF(ISNUMBER(D30),D30,0)-IF(ISNUMBER(D120),D120,0)</f>
        <v>-4.6566128730773926E-9</v>
      </c>
      <c r="E11" s="10">
        <f>IF(ISNUMBER(E10),E10,0)+IF(ISNUMBER(E12),E12,0)+IF(ISNUMBER(E116),E116,0)-IF(ISNUMBER(E30),E30,0)-IF(ISNUMBER(E120),E120,0)</f>
        <v>0</v>
      </c>
      <c r="F11" s="10" t="s">
        <v>389</v>
      </c>
      <c r="G11" s="10">
        <f>IF(ISNUMBER(G10),G10,0)+IF(ISNUMBER(G12),G12,0)+IF(ISNUMBER(G116),G116,0)-IF(ISNUMBER(G30),G30,0)-IF(ISNUMBER(G120),G120,0)</f>
        <v>0</v>
      </c>
      <c r="H11" s="10" t="s">
        <v>389</v>
      </c>
      <c r="I11" s="10">
        <f>IF(ISNUMBER(I10),I10,0)+IF(ISNUMBER(I12),I12,0)+IF(ISNUMBER(I116),I116,0)-IF(ISNUMBER(I30),I30,0)-IF(ISNUMBER(I120),I120,0)</f>
        <v>0</v>
      </c>
      <c r="J11" s="10">
        <f>IF(ISNUMBER(J10),J10,0)+IF(ISNUMBER(J12),J12,0)+IF(ISNUMBER(J116),J116,0)-IF(ISNUMBER(J30),J30,0)-IF(ISNUMBER(J120),J120,0)</f>
        <v>0</v>
      </c>
      <c r="K11" s="10" t="s">
        <v>389</v>
      </c>
      <c r="L11" s="10">
        <f>IF(ISNUMBER(L10),L10,0)+IF(ISNUMBER(L12),L12,0)+IF(ISNUMBER(L116),L116,0)-IF(ISNUMBER(L30),L30,0)-IF(ISNUMBER(L120),L120,0)</f>
        <v>0</v>
      </c>
      <c r="M11" s="10">
        <f>IF(ISNUMBER(M10),M10,0)+IF(ISNUMBER(M12),M12,0)+IF(ISNUMBER(M116),M116,0)-IF(ISNUMBER(M30),M30,0)-IF(ISNUMBER(M120),M120,0)</f>
        <v>0</v>
      </c>
      <c r="N11" s="10" t="s">
        <v>389</v>
      </c>
      <c r="O11" s="10">
        <f>IF(ISNUMBER(O10),O10,0)+IF(ISNUMBER(O12),O12,0)+IF(ISNUMBER(O116),O116,0)-IF(ISNUMBER(O30),O30,0)-IF(ISNUMBER(O120),O120,0)</f>
        <v>0</v>
      </c>
      <c r="P11" s="10">
        <f>IF(ISNUMBER(P10),P10,0)+IF(ISNUMBER(P12),P12,0)+IF(ISNUMBER(P116),P116,0)-IF(ISNUMBER(P30),P30,0)-IF(ISNUMBER(P120),P120,0)</f>
        <v>0</v>
      </c>
    </row>
    <row r="12" spans="1:16" ht="24.95" customHeight="1">
      <c r="A12" s="7" t="s">
        <v>57</v>
      </c>
      <c r="B12" s="6" t="s">
        <v>58</v>
      </c>
      <c r="C12" s="6" t="s">
        <v>54</v>
      </c>
      <c r="D12" s="10">
        <v>436067038.81</v>
      </c>
      <c r="E12" s="10">
        <v>290812255.81999999</v>
      </c>
      <c r="F12" s="10" t="s">
        <v>389</v>
      </c>
      <c r="G12" s="10">
        <v>19204782.989999998</v>
      </c>
      <c r="H12" s="10" t="s">
        <v>389</v>
      </c>
      <c r="I12" s="10" t="s">
        <v>389</v>
      </c>
      <c r="J12" s="10" t="s">
        <v>389</v>
      </c>
      <c r="K12" s="10" t="s">
        <v>389</v>
      </c>
      <c r="L12" s="10">
        <v>126050000</v>
      </c>
      <c r="M12" s="10" t="s">
        <v>389</v>
      </c>
      <c r="N12" s="10" t="s">
        <v>389</v>
      </c>
      <c r="O12" s="10">
        <v>416862255.81999999</v>
      </c>
      <c r="P12" s="10">
        <v>416862255.81999999</v>
      </c>
    </row>
    <row r="13" spans="1:16" ht="38.1" customHeight="1">
      <c r="A13" s="7" t="s">
        <v>59</v>
      </c>
      <c r="B13" s="6" t="s">
        <v>60</v>
      </c>
      <c r="C13" s="6" t="s">
        <v>61</v>
      </c>
      <c r="D13" s="10" t="s">
        <v>389</v>
      </c>
      <c r="E13" s="10" t="s">
        <v>389</v>
      </c>
      <c r="F13" s="10" t="s">
        <v>389</v>
      </c>
      <c r="G13" s="10" t="s">
        <v>389</v>
      </c>
      <c r="H13" s="10" t="s">
        <v>389</v>
      </c>
      <c r="I13" s="10" t="s">
        <v>389</v>
      </c>
      <c r="J13" s="10" t="s">
        <v>389</v>
      </c>
      <c r="K13" s="10" t="s">
        <v>389</v>
      </c>
      <c r="L13" s="10" t="s">
        <v>389</v>
      </c>
      <c r="M13" s="10" t="s">
        <v>389</v>
      </c>
      <c r="N13" s="10" t="s">
        <v>389</v>
      </c>
      <c r="O13" s="10">
        <v>0</v>
      </c>
      <c r="P13" s="10">
        <v>0</v>
      </c>
    </row>
    <row r="14" spans="1:16" ht="24.95" customHeight="1">
      <c r="A14" s="7" t="s">
        <v>62</v>
      </c>
      <c r="B14" s="6" t="s">
        <v>63</v>
      </c>
      <c r="C14" s="6" t="s">
        <v>61</v>
      </c>
      <c r="D14" s="10" t="s">
        <v>389</v>
      </c>
      <c r="E14" s="10" t="s">
        <v>389</v>
      </c>
      <c r="F14" s="10" t="s">
        <v>389</v>
      </c>
      <c r="G14" s="10" t="s">
        <v>389</v>
      </c>
      <c r="H14" s="10" t="s">
        <v>389</v>
      </c>
      <c r="I14" s="10" t="s">
        <v>389</v>
      </c>
      <c r="J14" s="10" t="s">
        <v>389</v>
      </c>
      <c r="K14" s="10" t="s">
        <v>389</v>
      </c>
      <c r="L14" s="10" t="s">
        <v>389</v>
      </c>
      <c r="M14" s="10" t="s">
        <v>389</v>
      </c>
      <c r="N14" s="10" t="s">
        <v>389</v>
      </c>
      <c r="O14" s="10">
        <v>0</v>
      </c>
      <c r="P14" s="10">
        <v>0</v>
      </c>
    </row>
    <row r="15" spans="1:16" ht="24.95" customHeight="1">
      <c r="A15" s="7" t="s">
        <v>65</v>
      </c>
      <c r="B15" s="6" t="s">
        <v>66</v>
      </c>
      <c r="C15" s="6" t="s">
        <v>61</v>
      </c>
      <c r="D15" s="10" t="s">
        <v>389</v>
      </c>
      <c r="E15" s="10" t="s">
        <v>389</v>
      </c>
      <c r="F15" s="10" t="s">
        <v>389</v>
      </c>
      <c r="G15" s="10" t="s">
        <v>389</v>
      </c>
      <c r="H15" s="10" t="s">
        <v>389</v>
      </c>
      <c r="I15" s="10" t="s">
        <v>389</v>
      </c>
      <c r="J15" s="10" t="s">
        <v>389</v>
      </c>
      <c r="K15" s="10" t="s">
        <v>389</v>
      </c>
      <c r="L15" s="10" t="s">
        <v>389</v>
      </c>
      <c r="M15" s="10" t="s">
        <v>389</v>
      </c>
      <c r="N15" s="10" t="s">
        <v>389</v>
      </c>
      <c r="O15" s="10">
        <v>0</v>
      </c>
      <c r="P15" s="10">
        <v>0</v>
      </c>
    </row>
    <row r="16" spans="1:16" ht="50.1" customHeight="1">
      <c r="A16" s="7" t="s">
        <v>68</v>
      </c>
      <c r="B16" s="6" t="s">
        <v>69</v>
      </c>
      <c r="C16" s="6" t="s">
        <v>70</v>
      </c>
      <c r="D16" s="10">
        <v>395862255.81999999</v>
      </c>
      <c r="E16" s="10">
        <v>290812255.81999999</v>
      </c>
      <c r="F16" s="10" t="s">
        <v>389</v>
      </c>
      <c r="G16" s="10" t="s">
        <v>389</v>
      </c>
      <c r="H16" s="10" t="s">
        <v>389</v>
      </c>
      <c r="I16" s="10" t="s">
        <v>389</v>
      </c>
      <c r="J16" s="10" t="s">
        <v>389</v>
      </c>
      <c r="K16" s="10" t="s">
        <v>389</v>
      </c>
      <c r="L16" s="10">
        <v>105050000</v>
      </c>
      <c r="M16" s="10" t="s">
        <v>389</v>
      </c>
      <c r="N16" s="10" t="s">
        <v>389</v>
      </c>
      <c r="O16" s="10">
        <v>395862255.81999999</v>
      </c>
      <c r="P16" s="10">
        <v>395862255.81999999</v>
      </c>
    </row>
    <row r="17" spans="1:16" ht="87.95" customHeight="1">
      <c r="A17" s="7" t="s">
        <v>71</v>
      </c>
      <c r="B17" s="6" t="s">
        <v>72</v>
      </c>
      <c r="C17" s="6" t="s">
        <v>70</v>
      </c>
      <c r="D17" s="10">
        <v>290812255.81999999</v>
      </c>
      <c r="E17" s="10">
        <v>290812255.81999999</v>
      </c>
      <c r="F17" s="10" t="s">
        <v>389</v>
      </c>
      <c r="G17" s="10" t="s">
        <v>389</v>
      </c>
      <c r="H17" s="10" t="s">
        <v>389</v>
      </c>
      <c r="I17" s="10" t="s">
        <v>389</v>
      </c>
      <c r="J17" s="10" t="s">
        <v>389</v>
      </c>
      <c r="K17" s="10" t="s">
        <v>389</v>
      </c>
      <c r="L17" s="10" t="s">
        <v>389</v>
      </c>
      <c r="M17" s="10" t="s">
        <v>389</v>
      </c>
      <c r="N17" s="10" t="s">
        <v>389</v>
      </c>
      <c r="O17" s="10">
        <v>290812255.81999999</v>
      </c>
      <c r="P17" s="10">
        <v>290812255.81999999</v>
      </c>
    </row>
    <row r="18" spans="1:16" ht="50.1" customHeight="1">
      <c r="A18" s="7" t="s">
        <v>74</v>
      </c>
      <c r="B18" s="6" t="s">
        <v>75</v>
      </c>
      <c r="C18" s="6" t="s">
        <v>76</v>
      </c>
      <c r="D18" s="10" t="s">
        <v>389</v>
      </c>
      <c r="E18" s="10" t="s">
        <v>389</v>
      </c>
      <c r="F18" s="10" t="s">
        <v>389</v>
      </c>
      <c r="G18" s="10" t="s">
        <v>389</v>
      </c>
      <c r="H18" s="10" t="s">
        <v>389</v>
      </c>
      <c r="I18" s="10" t="s">
        <v>389</v>
      </c>
      <c r="J18" s="10" t="s">
        <v>389</v>
      </c>
      <c r="K18" s="10" t="s">
        <v>389</v>
      </c>
      <c r="L18" s="10" t="s">
        <v>389</v>
      </c>
      <c r="M18" s="10" t="s">
        <v>389</v>
      </c>
      <c r="N18" s="10" t="s">
        <v>389</v>
      </c>
      <c r="O18" s="10">
        <v>0</v>
      </c>
      <c r="P18" s="10">
        <v>0</v>
      </c>
    </row>
    <row r="19" spans="1:16" ht="38.1" customHeight="1">
      <c r="A19" s="7" t="s">
        <v>77</v>
      </c>
      <c r="B19" s="6" t="s">
        <v>78</v>
      </c>
      <c r="C19" s="6" t="s">
        <v>76</v>
      </c>
      <c r="D19" s="10" t="s">
        <v>389</v>
      </c>
      <c r="E19" s="10" t="s">
        <v>389</v>
      </c>
      <c r="F19" s="10" t="s">
        <v>389</v>
      </c>
      <c r="G19" s="10" t="s">
        <v>389</v>
      </c>
      <c r="H19" s="10" t="s">
        <v>389</v>
      </c>
      <c r="I19" s="10" t="s">
        <v>389</v>
      </c>
      <c r="J19" s="10" t="s">
        <v>389</v>
      </c>
      <c r="K19" s="10" t="s">
        <v>389</v>
      </c>
      <c r="L19" s="10" t="s">
        <v>389</v>
      </c>
      <c r="M19" s="10" t="s">
        <v>389</v>
      </c>
      <c r="N19" s="10" t="s">
        <v>389</v>
      </c>
      <c r="O19" s="10">
        <v>0</v>
      </c>
      <c r="P19" s="10">
        <v>0</v>
      </c>
    </row>
    <row r="20" spans="1:16" ht="24.95" customHeight="1">
      <c r="A20" s="7" t="s">
        <v>80</v>
      </c>
      <c r="B20" s="6" t="s">
        <v>81</v>
      </c>
      <c r="C20" s="6" t="s">
        <v>82</v>
      </c>
      <c r="D20" s="10">
        <v>40204782.990000002</v>
      </c>
      <c r="E20" s="10" t="s">
        <v>389</v>
      </c>
      <c r="F20" s="10" t="s">
        <v>389</v>
      </c>
      <c r="G20" s="10">
        <v>19204782.989999998</v>
      </c>
      <c r="H20" s="10" t="s">
        <v>389</v>
      </c>
      <c r="I20" s="10" t="s">
        <v>389</v>
      </c>
      <c r="J20" s="10" t="s">
        <v>389</v>
      </c>
      <c r="K20" s="10" t="s">
        <v>389</v>
      </c>
      <c r="L20" s="10">
        <v>21000000</v>
      </c>
      <c r="M20" s="10" t="s">
        <v>389</v>
      </c>
      <c r="N20" s="10" t="s">
        <v>389</v>
      </c>
      <c r="O20" s="10">
        <v>21000000</v>
      </c>
      <c r="P20" s="10">
        <v>21000000</v>
      </c>
    </row>
    <row r="21" spans="1:16" ht="38.1" customHeight="1">
      <c r="A21" s="7" t="s">
        <v>83</v>
      </c>
      <c r="B21" s="6" t="s">
        <v>84</v>
      </c>
      <c r="C21" s="6" t="s">
        <v>82</v>
      </c>
      <c r="D21" s="10">
        <v>19204782.989999998</v>
      </c>
      <c r="E21" s="10" t="s">
        <v>389</v>
      </c>
      <c r="F21" s="10" t="s">
        <v>389</v>
      </c>
      <c r="G21" s="10">
        <v>19204782.989999998</v>
      </c>
      <c r="H21" s="10" t="s">
        <v>389</v>
      </c>
      <c r="I21" s="10" t="s">
        <v>389</v>
      </c>
      <c r="J21" s="10" t="s">
        <v>389</v>
      </c>
      <c r="K21" s="10" t="s">
        <v>389</v>
      </c>
      <c r="L21" s="10" t="s">
        <v>389</v>
      </c>
      <c r="M21" s="10" t="s">
        <v>389</v>
      </c>
      <c r="N21" s="10" t="s">
        <v>389</v>
      </c>
      <c r="O21" s="10">
        <v>0</v>
      </c>
      <c r="P21" s="10">
        <v>0</v>
      </c>
    </row>
    <row r="22" spans="1:16" ht="24.95" customHeight="1">
      <c r="A22" s="7" t="s">
        <v>85</v>
      </c>
      <c r="B22" s="6" t="s">
        <v>86</v>
      </c>
      <c r="C22" s="6" t="s">
        <v>82</v>
      </c>
      <c r="D22" s="10" t="s">
        <v>389</v>
      </c>
      <c r="E22" s="10" t="s">
        <v>389</v>
      </c>
      <c r="F22" s="10" t="s">
        <v>389</v>
      </c>
      <c r="G22" s="10" t="s">
        <v>389</v>
      </c>
      <c r="H22" s="10" t="s">
        <v>389</v>
      </c>
      <c r="I22" s="10" t="s">
        <v>389</v>
      </c>
      <c r="J22" s="10" t="s">
        <v>389</v>
      </c>
      <c r="K22" s="10" t="s">
        <v>389</v>
      </c>
      <c r="L22" s="10" t="s">
        <v>389</v>
      </c>
      <c r="M22" s="10" t="s">
        <v>389</v>
      </c>
      <c r="N22" s="10" t="s">
        <v>389</v>
      </c>
      <c r="O22" s="10">
        <v>0</v>
      </c>
      <c r="P22" s="10">
        <v>0</v>
      </c>
    </row>
    <row r="23" spans="1:16" ht="24.95" customHeight="1">
      <c r="A23" s="7" t="s">
        <v>87</v>
      </c>
      <c r="B23" s="6" t="s">
        <v>88</v>
      </c>
      <c r="C23" s="6" t="s">
        <v>82</v>
      </c>
      <c r="D23" s="10">
        <v>21000000</v>
      </c>
      <c r="E23" s="10" t="s">
        <v>389</v>
      </c>
      <c r="F23" s="10" t="s">
        <v>389</v>
      </c>
      <c r="G23" s="10" t="s">
        <v>389</v>
      </c>
      <c r="H23" s="10" t="s">
        <v>389</v>
      </c>
      <c r="I23" s="10" t="s">
        <v>389</v>
      </c>
      <c r="J23" s="10" t="s">
        <v>389</v>
      </c>
      <c r="K23" s="10" t="s">
        <v>389</v>
      </c>
      <c r="L23" s="10">
        <v>21000000</v>
      </c>
      <c r="M23" s="10" t="s">
        <v>389</v>
      </c>
      <c r="N23" s="10" t="s">
        <v>389</v>
      </c>
      <c r="O23" s="10">
        <v>21000000</v>
      </c>
      <c r="P23" s="10">
        <v>21000000</v>
      </c>
    </row>
    <row r="24" spans="1:16" ht="24.95" customHeight="1">
      <c r="A24" s="7" t="s">
        <v>89</v>
      </c>
      <c r="B24" s="6" t="s">
        <v>90</v>
      </c>
      <c r="C24" s="6" t="s">
        <v>82</v>
      </c>
      <c r="D24" s="10" t="s">
        <v>389</v>
      </c>
      <c r="E24" s="10" t="s">
        <v>389</v>
      </c>
      <c r="F24" s="10" t="s">
        <v>389</v>
      </c>
      <c r="G24" s="10" t="s">
        <v>389</v>
      </c>
      <c r="H24" s="10" t="s">
        <v>389</v>
      </c>
      <c r="I24" s="10" t="s">
        <v>389</v>
      </c>
      <c r="J24" s="10" t="s">
        <v>389</v>
      </c>
      <c r="K24" s="10" t="s">
        <v>389</v>
      </c>
      <c r="L24" s="10" t="s">
        <v>389</v>
      </c>
      <c r="M24" s="10" t="s">
        <v>389</v>
      </c>
      <c r="N24" s="10" t="s">
        <v>389</v>
      </c>
      <c r="O24" s="10">
        <v>0</v>
      </c>
      <c r="P24" s="10">
        <v>0</v>
      </c>
    </row>
    <row r="25" spans="1:16" ht="24.95" customHeight="1">
      <c r="A25" s="7" t="s">
        <v>91</v>
      </c>
      <c r="B25" s="6" t="s">
        <v>92</v>
      </c>
      <c r="C25" s="6" t="s">
        <v>93</v>
      </c>
      <c r="D25" s="10">
        <v>0</v>
      </c>
      <c r="E25" s="10" t="s">
        <v>389</v>
      </c>
      <c r="F25" s="10" t="s">
        <v>389</v>
      </c>
      <c r="G25" s="10" t="s">
        <v>389</v>
      </c>
      <c r="H25" s="10" t="s">
        <v>389</v>
      </c>
      <c r="I25" s="10" t="s">
        <v>389</v>
      </c>
      <c r="J25" s="10" t="s">
        <v>389</v>
      </c>
      <c r="K25" s="10" t="s">
        <v>389</v>
      </c>
      <c r="L25" s="10">
        <v>0</v>
      </c>
      <c r="M25" s="10" t="s">
        <v>389</v>
      </c>
      <c r="N25" s="10" t="s">
        <v>389</v>
      </c>
      <c r="O25" s="10">
        <v>0</v>
      </c>
      <c r="P25" s="10">
        <v>0</v>
      </c>
    </row>
    <row r="26" spans="1:16" ht="24.95" customHeight="1">
      <c r="A26" s="7" t="s">
        <v>94</v>
      </c>
      <c r="B26" s="6" t="s">
        <v>95</v>
      </c>
      <c r="C26" s="6" t="s">
        <v>93</v>
      </c>
      <c r="D26" s="10">
        <v>0</v>
      </c>
      <c r="E26" s="10" t="s">
        <v>389</v>
      </c>
      <c r="F26" s="10" t="s">
        <v>389</v>
      </c>
      <c r="G26" s="10" t="s">
        <v>389</v>
      </c>
      <c r="H26" s="10" t="s">
        <v>389</v>
      </c>
      <c r="I26" s="10" t="s">
        <v>389</v>
      </c>
      <c r="J26" s="10" t="s">
        <v>389</v>
      </c>
      <c r="K26" s="10" t="s">
        <v>389</v>
      </c>
      <c r="L26" s="10">
        <v>0</v>
      </c>
      <c r="M26" s="10" t="s">
        <v>389</v>
      </c>
      <c r="N26" s="10" t="s">
        <v>389</v>
      </c>
      <c r="O26" s="10">
        <v>0</v>
      </c>
      <c r="P26" s="10">
        <v>0</v>
      </c>
    </row>
    <row r="27" spans="1:16" ht="24.95" customHeight="1">
      <c r="A27" s="7" t="s">
        <v>96</v>
      </c>
      <c r="B27" s="6" t="s">
        <v>97</v>
      </c>
      <c r="C27" s="6" t="s">
        <v>98</v>
      </c>
      <c r="D27" s="10" t="s">
        <v>389</v>
      </c>
      <c r="E27" s="10" t="s">
        <v>389</v>
      </c>
      <c r="F27" s="10" t="s">
        <v>389</v>
      </c>
      <c r="G27" s="10" t="s">
        <v>389</v>
      </c>
      <c r="H27" s="10" t="s">
        <v>389</v>
      </c>
      <c r="I27" s="10" t="s">
        <v>389</v>
      </c>
      <c r="J27" s="10" t="s">
        <v>389</v>
      </c>
      <c r="K27" s="10" t="s">
        <v>389</v>
      </c>
      <c r="L27" s="10" t="s">
        <v>389</v>
      </c>
      <c r="M27" s="10" t="s">
        <v>389</v>
      </c>
      <c r="N27" s="10" t="s">
        <v>389</v>
      </c>
      <c r="O27" s="10">
        <v>0</v>
      </c>
      <c r="P27" s="10">
        <v>0</v>
      </c>
    </row>
    <row r="28" spans="1:16" ht="24.95" customHeight="1">
      <c r="A28" s="7" t="s">
        <v>99</v>
      </c>
      <c r="B28" s="6" t="s">
        <v>100</v>
      </c>
      <c r="C28" s="6" t="s">
        <v>54</v>
      </c>
      <c r="D28" s="10" t="s">
        <v>389</v>
      </c>
      <c r="E28" s="10" t="s">
        <v>389</v>
      </c>
      <c r="F28" s="10" t="s">
        <v>389</v>
      </c>
      <c r="G28" s="10" t="s">
        <v>389</v>
      </c>
      <c r="H28" s="10" t="s">
        <v>389</v>
      </c>
      <c r="I28" s="10" t="s">
        <v>389</v>
      </c>
      <c r="J28" s="10" t="s">
        <v>389</v>
      </c>
      <c r="K28" s="10" t="s">
        <v>389</v>
      </c>
      <c r="L28" s="10" t="s">
        <v>389</v>
      </c>
      <c r="M28" s="10" t="s">
        <v>389</v>
      </c>
      <c r="N28" s="10" t="s">
        <v>389</v>
      </c>
      <c r="O28" s="10">
        <v>0</v>
      </c>
      <c r="P28" s="10">
        <v>0</v>
      </c>
    </row>
    <row r="29" spans="1:16" ht="50.1" customHeight="1">
      <c r="A29" s="7" t="s">
        <v>101</v>
      </c>
      <c r="B29" s="6" t="s">
        <v>102</v>
      </c>
      <c r="C29" s="6" t="s">
        <v>103</v>
      </c>
      <c r="D29" s="10" t="s">
        <v>389</v>
      </c>
      <c r="E29" s="10" t="s">
        <v>389</v>
      </c>
      <c r="F29" s="10" t="s">
        <v>389</v>
      </c>
      <c r="G29" s="10" t="s">
        <v>389</v>
      </c>
      <c r="H29" s="10" t="s">
        <v>389</v>
      </c>
      <c r="I29" s="10" t="s">
        <v>389</v>
      </c>
      <c r="J29" s="10" t="s">
        <v>389</v>
      </c>
      <c r="K29" s="10" t="s">
        <v>389</v>
      </c>
      <c r="L29" s="10" t="s">
        <v>389</v>
      </c>
      <c r="M29" s="10" t="s">
        <v>389</v>
      </c>
      <c r="N29" s="10" t="s">
        <v>389</v>
      </c>
      <c r="O29" s="10">
        <v>0</v>
      </c>
      <c r="P29" s="10">
        <v>0</v>
      </c>
    </row>
    <row r="30" spans="1:16" ht="24.95" customHeight="1">
      <c r="A30" s="7" t="s">
        <v>104</v>
      </c>
      <c r="B30" s="6" t="s">
        <v>105</v>
      </c>
      <c r="C30" s="6" t="s">
        <v>54</v>
      </c>
      <c r="D30" s="10">
        <v>462271309.93000001</v>
      </c>
      <c r="E30" s="10">
        <v>301088571.14999998</v>
      </c>
      <c r="F30" s="10" t="s">
        <v>389</v>
      </c>
      <c r="G30" s="10">
        <v>33213000.199999999</v>
      </c>
      <c r="H30" s="10" t="s">
        <v>389</v>
      </c>
      <c r="I30" s="10" t="s">
        <v>389</v>
      </c>
      <c r="J30" s="10" t="s">
        <v>389</v>
      </c>
      <c r="K30" s="10" t="s">
        <v>389</v>
      </c>
      <c r="L30" s="10">
        <v>127969738.58</v>
      </c>
      <c r="M30" s="10" t="s">
        <v>389</v>
      </c>
      <c r="N30" s="10" t="s">
        <v>389</v>
      </c>
      <c r="O30" s="10">
        <v>416862255.81999999</v>
      </c>
      <c r="P30" s="10">
        <v>416862255.81999999</v>
      </c>
    </row>
    <row r="31" spans="1:16" ht="38.1" customHeight="1">
      <c r="A31" s="7" t="s">
        <v>106</v>
      </c>
      <c r="B31" s="6" t="s">
        <v>107</v>
      </c>
      <c r="C31" s="6" t="s">
        <v>54</v>
      </c>
      <c r="D31" s="10">
        <v>269691586.83999997</v>
      </c>
      <c r="E31" s="10">
        <v>225459826.59999999</v>
      </c>
      <c r="F31" s="10" t="s">
        <v>389</v>
      </c>
      <c r="G31" s="10">
        <v>8066760.2400000002</v>
      </c>
      <c r="H31" s="10" t="s">
        <v>389</v>
      </c>
      <c r="I31" s="10" t="s">
        <v>389</v>
      </c>
      <c r="J31" s="10" t="s">
        <v>389</v>
      </c>
      <c r="K31" s="10" t="s">
        <v>389</v>
      </c>
      <c r="L31" s="10">
        <v>36165000</v>
      </c>
      <c r="M31" s="10" t="s">
        <v>389</v>
      </c>
      <c r="N31" s="10" t="s">
        <v>389</v>
      </c>
      <c r="O31" s="10">
        <v>257774826.59999999</v>
      </c>
      <c r="P31" s="10">
        <v>257774826.59999999</v>
      </c>
    </row>
    <row r="32" spans="1:16" ht="38.1" customHeight="1">
      <c r="A32" s="7" t="s">
        <v>108</v>
      </c>
      <c r="B32" s="6" t="s">
        <v>109</v>
      </c>
      <c r="C32" s="6" t="s">
        <v>110</v>
      </c>
      <c r="D32" s="10">
        <v>206365495</v>
      </c>
      <c r="E32" s="10">
        <v>173209826.59999999</v>
      </c>
      <c r="F32" s="10" t="s">
        <v>389</v>
      </c>
      <c r="G32" s="10">
        <v>6195668.4000000004</v>
      </c>
      <c r="H32" s="10" t="s">
        <v>389</v>
      </c>
      <c r="I32" s="10" t="s">
        <v>389</v>
      </c>
      <c r="J32" s="10" t="s">
        <v>389</v>
      </c>
      <c r="K32" s="10" t="s">
        <v>389</v>
      </c>
      <c r="L32" s="10">
        <v>26960000</v>
      </c>
      <c r="M32" s="10" t="s">
        <v>389</v>
      </c>
      <c r="N32" s="10" t="s">
        <v>389</v>
      </c>
      <c r="O32" s="10">
        <v>197169826.59999999</v>
      </c>
      <c r="P32" s="10">
        <v>197169826.59999999</v>
      </c>
    </row>
    <row r="33" spans="1:16" ht="38.1" customHeight="1">
      <c r="A33" s="7" t="s">
        <v>113</v>
      </c>
      <c r="B33" s="6" t="s">
        <v>114</v>
      </c>
      <c r="C33" s="6" t="s">
        <v>110</v>
      </c>
      <c r="D33" s="10">
        <v>127397548.84999999</v>
      </c>
      <c r="E33" s="10">
        <v>106208348.84999999</v>
      </c>
      <c r="F33" s="10" t="s">
        <v>389</v>
      </c>
      <c r="G33" s="10">
        <v>5160000</v>
      </c>
      <c r="H33" s="10" t="s">
        <v>389</v>
      </c>
      <c r="I33" s="10" t="s">
        <v>389</v>
      </c>
      <c r="J33" s="10" t="s">
        <v>389</v>
      </c>
      <c r="K33" s="10" t="s">
        <v>389</v>
      </c>
      <c r="L33" s="10">
        <v>16029200</v>
      </c>
      <c r="M33" s="10" t="s">
        <v>389</v>
      </c>
      <c r="N33" s="10" t="s">
        <v>389</v>
      </c>
      <c r="O33" s="10">
        <v>119237548.84999999</v>
      </c>
      <c r="P33" s="10">
        <v>119237548.84999999</v>
      </c>
    </row>
    <row r="34" spans="1:16" ht="24.95" customHeight="1">
      <c r="A34" s="7" t="s">
        <v>115</v>
      </c>
      <c r="B34" s="6" t="s">
        <v>116</v>
      </c>
      <c r="C34" s="6" t="s">
        <v>110</v>
      </c>
      <c r="D34" s="10">
        <v>102254362.2</v>
      </c>
      <c r="E34" s="10">
        <v>87024835</v>
      </c>
      <c r="F34" s="10" t="s">
        <v>389</v>
      </c>
      <c r="G34" s="10">
        <v>5160000</v>
      </c>
      <c r="H34" s="10" t="s">
        <v>389</v>
      </c>
      <c r="I34" s="10" t="s">
        <v>389</v>
      </c>
      <c r="J34" s="10" t="s">
        <v>389</v>
      </c>
      <c r="K34" s="10" t="s">
        <v>389</v>
      </c>
      <c r="L34" s="10">
        <v>10069527.199999999</v>
      </c>
      <c r="M34" s="10" t="s">
        <v>389</v>
      </c>
      <c r="N34" s="10" t="s">
        <v>389</v>
      </c>
      <c r="O34" s="10">
        <v>94094362.200000003</v>
      </c>
      <c r="P34" s="10">
        <v>94094362.200000003</v>
      </c>
    </row>
    <row r="35" spans="1:16" ht="24.95" customHeight="1">
      <c r="A35" s="7" t="s">
        <v>117</v>
      </c>
      <c r="B35" s="6" t="s">
        <v>118</v>
      </c>
      <c r="C35" s="6" t="s">
        <v>110</v>
      </c>
      <c r="D35" s="10">
        <v>25143186.649999999</v>
      </c>
      <c r="E35" s="10">
        <v>19183513.850000001</v>
      </c>
      <c r="F35" s="10" t="s">
        <v>389</v>
      </c>
      <c r="G35" s="10" t="s">
        <v>389</v>
      </c>
      <c r="H35" s="10" t="s">
        <v>389</v>
      </c>
      <c r="I35" s="10" t="s">
        <v>389</v>
      </c>
      <c r="J35" s="10" t="s">
        <v>389</v>
      </c>
      <c r="K35" s="10" t="s">
        <v>389</v>
      </c>
      <c r="L35" s="10">
        <v>5959672.7999999998</v>
      </c>
      <c r="M35" s="10" t="s">
        <v>389</v>
      </c>
      <c r="N35" s="10" t="s">
        <v>389</v>
      </c>
      <c r="O35" s="10">
        <v>25143186.649999999</v>
      </c>
      <c r="P35" s="10">
        <v>25143186.649999999</v>
      </c>
    </row>
    <row r="36" spans="1:16" ht="24.95" customHeight="1">
      <c r="A36" s="7" t="s">
        <v>119</v>
      </c>
      <c r="B36" s="6" t="s">
        <v>120</v>
      </c>
      <c r="C36" s="6" t="s">
        <v>110</v>
      </c>
      <c r="D36" s="10">
        <v>78967946.150000006</v>
      </c>
      <c r="E36" s="10">
        <v>67001477.75</v>
      </c>
      <c r="F36" s="10" t="s">
        <v>389</v>
      </c>
      <c r="G36" s="10">
        <v>1035668.4</v>
      </c>
      <c r="H36" s="10" t="s">
        <v>389</v>
      </c>
      <c r="I36" s="10" t="s">
        <v>389</v>
      </c>
      <c r="J36" s="10" t="s">
        <v>389</v>
      </c>
      <c r="K36" s="10" t="s">
        <v>389</v>
      </c>
      <c r="L36" s="10">
        <v>10930800</v>
      </c>
      <c r="M36" s="10" t="s">
        <v>389</v>
      </c>
      <c r="N36" s="10" t="s">
        <v>389</v>
      </c>
      <c r="O36" s="10">
        <v>77932277.75</v>
      </c>
      <c r="P36" s="10">
        <v>77932277.75</v>
      </c>
    </row>
    <row r="37" spans="1:16" ht="24.95" customHeight="1">
      <c r="A37" s="7" t="s">
        <v>121</v>
      </c>
      <c r="B37" s="6" t="s">
        <v>122</v>
      </c>
      <c r="C37" s="6" t="s">
        <v>110</v>
      </c>
      <c r="D37" s="10">
        <v>35327441.009999998</v>
      </c>
      <c r="E37" s="10">
        <v>29804961.010000002</v>
      </c>
      <c r="F37" s="10" t="s">
        <v>389</v>
      </c>
      <c r="G37" s="10" t="s">
        <v>389</v>
      </c>
      <c r="H37" s="10" t="s">
        <v>389</v>
      </c>
      <c r="I37" s="10" t="s">
        <v>389</v>
      </c>
      <c r="J37" s="10" t="s">
        <v>389</v>
      </c>
      <c r="K37" s="10" t="s">
        <v>389</v>
      </c>
      <c r="L37" s="10">
        <v>5522480</v>
      </c>
      <c r="M37" s="10" t="s">
        <v>389</v>
      </c>
      <c r="N37" s="10" t="s">
        <v>389</v>
      </c>
      <c r="O37" s="10">
        <v>35327441.009999998</v>
      </c>
      <c r="P37" s="10">
        <v>35327441.009999998</v>
      </c>
    </row>
    <row r="38" spans="1:16" ht="24.95" customHeight="1">
      <c r="A38" s="7" t="s">
        <v>123</v>
      </c>
      <c r="B38" s="6" t="s">
        <v>124</v>
      </c>
      <c r="C38" s="6" t="s">
        <v>110</v>
      </c>
      <c r="D38" s="10">
        <v>5683902.2699999996</v>
      </c>
      <c r="E38" s="10">
        <v>4648233.87</v>
      </c>
      <c r="F38" s="10" t="s">
        <v>389</v>
      </c>
      <c r="G38" s="10">
        <v>1035668.4</v>
      </c>
      <c r="H38" s="10" t="s">
        <v>389</v>
      </c>
      <c r="I38" s="10" t="s">
        <v>389</v>
      </c>
      <c r="J38" s="10" t="s">
        <v>389</v>
      </c>
      <c r="K38" s="10" t="s">
        <v>389</v>
      </c>
      <c r="L38" s="10" t="s">
        <v>389</v>
      </c>
      <c r="M38" s="10" t="s">
        <v>389</v>
      </c>
      <c r="N38" s="10" t="s">
        <v>389</v>
      </c>
      <c r="O38" s="10">
        <v>4648233.87</v>
      </c>
      <c r="P38" s="10">
        <v>4648233.87</v>
      </c>
    </row>
    <row r="39" spans="1:16" ht="24.95" customHeight="1">
      <c r="A39" s="7" t="s">
        <v>125</v>
      </c>
      <c r="B39" s="6" t="s">
        <v>126</v>
      </c>
      <c r="C39" s="6" t="s">
        <v>110</v>
      </c>
      <c r="D39" s="10">
        <v>1035668.4</v>
      </c>
      <c r="E39" s="10">
        <v>0</v>
      </c>
      <c r="F39" s="10" t="s">
        <v>389</v>
      </c>
      <c r="G39" s="10">
        <v>1035668.4</v>
      </c>
      <c r="H39" s="10" t="s">
        <v>389</v>
      </c>
      <c r="I39" s="10" t="s">
        <v>389</v>
      </c>
      <c r="J39" s="10" t="s">
        <v>389</v>
      </c>
      <c r="K39" s="10" t="s">
        <v>389</v>
      </c>
      <c r="L39" s="10" t="s">
        <v>389</v>
      </c>
      <c r="M39" s="10" t="s">
        <v>389</v>
      </c>
      <c r="N39" s="10" t="s">
        <v>389</v>
      </c>
      <c r="O39" s="10">
        <v>0</v>
      </c>
      <c r="P39" s="10">
        <v>0</v>
      </c>
    </row>
    <row r="40" spans="1:16" ht="24.95" customHeight="1">
      <c r="A40" s="7" t="s">
        <v>127</v>
      </c>
      <c r="B40" s="6" t="s">
        <v>128</v>
      </c>
      <c r="C40" s="6" t="s">
        <v>110</v>
      </c>
      <c r="D40" s="10">
        <v>4648233.87</v>
      </c>
      <c r="E40" s="10">
        <v>4648233.87</v>
      </c>
      <c r="F40" s="10" t="s">
        <v>389</v>
      </c>
      <c r="G40" s="10" t="s">
        <v>389</v>
      </c>
      <c r="H40" s="10" t="s">
        <v>389</v>
      </c>
      <c r="I40" s="10" t="s">
        <v>389</v>
      </c>
      <c r="J40" s="10" t="s">
        <v>389</v>
      </c>
      <c r="K40" s="10" t="s">
        <v>389</v>
      </c>
      <c r="L40" s="10" t="s">
        <v>389</v>
      </c>
      <c r="M40" s="10" t="s">
        <v>389</v>
      </c>
      <c r="N40" s="10" t="s">
        <v>389</v>
      </c>
      <c r="O40" s="10">
        <v>4648233.87</v>
      </c>
      <c r="P40" s="10">
        <v>4648233.87</v>
      </c>
    </row>
    <row r="41" spans="1:16" ht="24.95" customHeight="1">
      <c r="A41" s="7" t="s">
        <v>129</v>
      </c>
      <c r="B41" s="6" t="s">
        <v>130</v>
      </c>
      <c r="C41" s="6" t="s">
        <v>110</v>
      </c>
      <c r="D41" s="10">
        <v>13161719.77</v>
      </c>
      <c r="E41" s="10">
        <v>10232175.77</v>
      </c>
      <c r="F41" s="10" t="s">
        <v>389</v>
      </c>
      <c r="G41" s="10" t="s">
        <v>389</v>
      </c>
      <c r="H41" s="10" t="s">
        <v>389</v>
      </c>
      <c r="I41" s="10" t="s">
        <v>389</v>
      </c>
      <c r="J41" s="10" t="s">
        <v>389</v>
      </c>
      <c r="K41" s="10" t="s">
        <v>389</v>
      </c>
      <c r="L41" s="10">
        <v>2929544</v>
      </c>
      <c r="M41" s="10" t="s">
        <v>389</v>
      </c>
      <c r="N41" s="10" t="s">
        <v>389</v>
      </c>
      <c r="O41" s="10">
        <v>13161719.77</v>
      </c>
      <c r="P41" s="10">
        <v>13161719.77</v>
      </c>
    </row>
    <row r="42" spans="1:16" ht="24.95" customHeight="1">
      <c r="A42" s="7" t="s">
        <v>131</v>
      </c>
      <c r="B42" s="6" t="s">
        <v>132</v>
      </c>
      <c r="C42" s="6" t="s">
        <v>110</v>
      </c>
      <c r="D42" s="10">
        <v>24794883.100000001</v>
      </c>
      <c r="E42" s="10">
        <v>22316107.100000001</v>
      </c>
      <c r="F42" s="10" t="s">
        <v>389</v>
      </c>
      <c r="G42" s="10" t="s">
        <v>389</v>
      </c>
      <c r="H42" s="10" t="s">
        <v>389</v>
      </c>
      <c r="I42" s="10" t="s">
        <v>389</v>
      </c>
      <c r="J42" s="10" t="s">
        <v>389</v>
      </c>
      <c r="K42" s="10" t="s">
        <v>389</v>
      </c>
      <c r="L42" s="10">
        <v>2478776</v>
      </c>
      <c r="M42" s="10" t="s">
        <v>389</v>
      </c>
      <c r="N42" s="10" t="s">
        <v>389</v>
      </c>
      <c r="O42" s="10">
        <v>24794883.100000001</v>
      </c>
      <c r="P42" s="10">
        <v>24794883.100000001</v>
      </c>
    </row>
    <row r="43" spans="1:16" ht="24.95" customHeight="1">
      <c r="A43" s="7" t="s">
        <v>133</v>
      </c>
      <c r="B43" s="6" t="s">
        <v>134</v>
      </c>
      <c r="C43" s="6" t="s">
        <v>110</v>
      </c>
      <c r="D43" s="10" t="s">
        <v>389</v>
      </c>
      <c r="E43" s="10" t="s">
        <v>389</v>
      </c>
      <c r="F43" s="10" t="s">
        <v>389</v>
      </c>
      <c r="G43" s="10" t="s">
        <v>389</v>
      </c>
      <c r="H43" s="10" t="s">
        <v>389</v>
      </c>
      <c r="I43" s="10" t="s">
        <v>389</v>
      </c>
      <c r="J43" s="10" t="s">
        <v>389</v>
      </c>
      <c r="K43" s="10" t="s">
        <v>389</v>
      </c>
      <c r="L43" s="10" t="s">
        <v>389</v>
      </c>
      <c r="M43" s="10" t="s">
        <v>389</v>
      </c>
      <c r="N43" s="10" t="s">
        <v>389</v>
      </c>
      <c r="O43" s="10">
        <v>0</v>
      </c>
      <c r="P43" s="10">
        <v>0</v>
      </c>
    </row>
    <row r="44" spans="1:16" ht="24.95" customHeight="1">
      <c r="A44" s="7" t="s">
        <v>135</v>
      </c>
      <c r="B44" s="6" t="s">
        <v>136</v>
      </c>
      <c r="C44" s="6" t="s">
        <v>110</v>
      </c>
      <c r="D44" s="10" t="s">
        <v>389</v>
      </c>
      <c r="E44" s="10" t="s">
        <v>389</v>
      </c>
      <c r="F44" s="10" t="s">
        <v>389</v>
      </c>
      <c r="G44" s="10" t="s">
        <v>389</v>
      </c>
      <c r="H44" s="10" t="s">
        <v>389</v>
      </c>
      <c r="I44" s="10" t="s">
        <v>389</v>
      </c>
      <c r="J44" s="10" t="s">
        <v>389</v>
      </c>
      <c r="K44" s="10" t="s">
        <v>389</v>
      </c>
      <c r="L44" s="10" t="s">
        <v>389</v>
      </c>
      <c r="M44" s="10" t="s">
        <v>389</v>
      </c>
      <c r="N44" s="10" t="s">
        <v>389</v>
      </c>
      <c r="O44" s="10">
        <v>0</v>
      </c>
      <c r="P44" s="10">
        <v>0</v>
      </c>
    </row>
    <row r="45" spans="1:16" ht="50.1" customHeight="1">
      <c r="A45" s="7" t="s">
        <v>138</v>
      </c>
      <c r="B45" s="6" t="s">
        <v>139</v>
      </c>
      <c r="C45" s="6" t="s">
        <v>140</v>
      </c>
      <c r="D45" s="10">
        <v>250000</v>
      </c>
      <c r="E45" s="10">
        <v>0</v>
      </c>
      <c r="F45" s="10" t="s">
        <v>389</v>
      </c>
      <c r="G45" s="10" t="s">
        <v>389</v>
      </c>
      <c r="H45" s="10" t="s">
        <v>389</v>
      </c>
      <c r="I45" s="10" t="s">
        <v>389</v>
      </c>
      <c r="J45" s="10" t="s">
        <v>389</v>
      </c>
      <c r="K45" s="10" t="s">
        <v>389</v>
      </c>
      <c r="L45" s="10">
        <v>250000</v>
      </c>
      <c r="M45" s="10" t="s">
        <v>389</v>
      </c>
      <c r="N45" s="10" t="s">
        <v>389</v>
      </c>
      <c r="O45" s="10">
        <v>250000</v>
      </c>
      <c r="P45" s="10">
        <v>250000</v>
      </c>
    </row>
    <row r="46" spans="1:16" ht="63" customHeight="1">
      <c r="A46" s="7" t="s">
        <v>141</v>
      </c>
      <c r="B46" s="6" t="s">
        <v>142</v>
      </c>
      <c r="C46" s="6" t="s">
        <v>140</v>
      </c>
      <c r="D46" s="10">
        <v>0</v>
      </c>
      <c r="E46" s="10" t="s">
        <v>389</v>
      </c>
      <c r="F46" s="10" t="s">
        <v>389</v>
      </c>
      <c r="G46" s="10" t="s">
        <v>389</v>
      </c>
      <c r="H46" s="10" t="s">
        <v>389</v>
      </c>
      <c r="I46" s="10" t="s">
        <v>389</v>
      </c>
      <c r="J46" s="10" t="s">
        <v>389</v>
      </c>
      <c r="K46" s="10" t="s">
        <v>389</v>
      </c>
      <c r="L46" s="10">
        <v>0</v>
      </c>
      <c r="M46" s="10" t="s">
        <v>389</v>
      </c>
      <c r="N46" s="10" t="s">
        <v>389</v>
      </c>
      <c r="O46" s="10">
        <v>0</v>
      </c>
      <c r="P46" s="10">
        <v>0</v>
      </c>
    </row>
    <row r="47" spans="1:16" ht="24.95" customHeight="1">
      <c r="A47" s="7" t="s">
        <v>145</v>
      </c>
      <c r="B47" s="6" t="s">
        <v>146</v>
      </c>
      <c r="C47" s="6" t="s">
        <v>140</v>
      </c>
      <c r="D47" s="10">
        <v>0</v>
      </c>
      <c r="E47" s="10">
        <v>0</v>
      </c>
      <c r="F47" s="10" t="s">
        <v>389</v>
      </c>
      <c r="G47" s="10" t="s">
        <v>389</v>
      </c>
      <c r="H47" s="10" t="s">
        <v>389</v>
      </c>
      <c r="I47" s="10" t="s">
        <v>389</v>
      </c>
      <c r="J47" s="10" t="s">
        <v>389</v>
      </c>
      <c r="K47" s="10" t="s">
        <v>389</v>
      </c>
      <c r="L47" s="10" t="s">
        <v>389</v>
      </c>
      <c r="M47" s="10" t="s">
        <v>389</v>
      </c>
      <c r="N47" s="10" t="s">
        <v>389</v>
      </c>
      <c r="O47" s="10">
        <v>0</v>
      </c>
      <c r="P47" s="10">
        <v>0</v>
      </c>
    </row>
    <row r="48" spans="1:16" ht="75" customHeight="1">
      <c r="A48" s="7" t="s">
        <v>149</v>
      </c>
      <c r="B48" s="6" t="s">
        <v>150</v>
      </c>
      <c r="C48" s="6" t="s">
        <v>140</v>
      </c>
      <c r="D48" s="10">
        <v>250000</v>
      </c>
      <c r="E48" s="10" t="s">
        <v>389</v>
      </c>
      <c r="F48" s="10" t="s">
        <v>389</v>
      </c>
      <c r="G48" s="10" t="s">
        <v>389</v>
      </c>
      <c r="H48" s="10" t="s">
        <v>389</v>
      </c>
      <c r="I48" s="10" t="s">
        <v>389</v>
      </c>
      <c r="J48" s="10" t="s">
        <v>389</v>
      </c>
      <c r="K48" s="10" t="s">
        <v>389</v>
      </c>
      <c r="L48" s="10">
        <v>250000</v>
      </c>
      <c r="M48" s="10" t="s">
        <v>389</v>
      </c>
      <c r="N48" s="10" t="s">
        <v>389</v>
      </c>
      <c r="O48" s="10">
        <v>250000</v>
      </c>
      <c r="P48" s="10">
        <v>250000</v>
      </c>
    </row>
    <row r="49" spans="1:16" ht="50.1" customHeight="1">
      <c r="A49" s="7" t="s">
        <v>153</v>
      </c>
      <c r="B49" s="6" t="s">
        <v>154</v>
      </c>
      <c r="C49" s="6" t="s">
        <v>140</v>
      </c>
      <c r="D49" s="10" t="s">
        <v>389</v>
      </c>
      <c r="E49" s="10" t="s">
        <v>389</v>
      </c>
      <c r="F49" s="10" t="s">
        <v>389</v>
      </c>
      <c r="G49" s="10" t="s">
        <v>389</v>
      </c>
      <c r="H49" s="10" t="s">
        <v>389</v>
      </c>
      <c r="I49" s="10" t="s">
        <v>389</v>
      </c>
      <c r="J49" s="10" t="s">
        <v>389</v>
      </c>
      <c r="K49" s="10" t="s">
        <v>389</v>
      </c>
      <c r="L49" s="10" t="s">
        <v>389</v>
      </c>
      <c r="M49" s="10" t="s">
        <v>389</v>
      </c>
      <c r="N49" s="10" t="s">
        <v>389</v>
      </c>
      <c r="O49" s="10">
        <v>0</v>
      </c>
      <c r="P49" s="10">
        <v>0</v>
      </c>
    </row>
    <row r="50" spans="1:16" ht="24.95" customHeight="1">
      <c r="A50" s="7" t="s">
        <v>156</v>
      </c>
      <c r="B50" s="6" t="s">
        <v>157</v>
      </c>
      <c r="C50" s="6" t="s">
        <v>140</v>
      </c>
      <c r="D50" s="10" t="s">
        <v>389</v>
      </c>
      <c r="E50" s="10" t="s">
        <v>389</v>
      </c>
      <c r="F50" s="10" t="s">
        <v>389</v>
      </c>
      <c r="G50" s="10" t="s">
        <v>389</v>
      </c>
      <c r="H50" s="10" t="s">
        <v>389</v>
      </c>
      <c r="I50" s="10" t="s">
        <v>389</v>
      </c>
      <c r="J50" s="10" t="s">
        <v>389</v>
      </c>
      <c r="K50" s="10" t="s">
        <v>389</v>
      </c>
      <c r="L50" s="10" t="s">
        <v>389</v>
      </c>
      <c r="M50" s="10" t="s">
        <v>389</v>
      </c>
      <c r="N50" s="10" t="s">
        <v>389</v>
      </c>
      <c r="O50" s="10">
        <v>0</v>
      </c>
      <c r="P50" s="10">
        <v>0</v>
      </c>
    </row>
    <row r="51" spans="1:16" ht="50.1" customHeight="1">
      <c r="A51" s="7" t="s">
        <v>159</v>
      </c>
      <c r="B51" s="6" t="s">
        <v>160</v>
      </c>
      <c r="C51" s="6" t="s">
        <v>161</v>
      </c>
      <c r="D51" s="10" t="s">
        <v>389</v>
      </c>
      <c r="E51" s="10" t="s">
        <v>389</v>
      </c>
      <c r="F51" s="10" t="s">
        <v>389</v>
      </c>
      <c r="G51" s="10" t="s">
        <v>389</v>
      </c>
      <c r="H51" s="10" t="s">
        <v>389</v>
      </c>
      <c r="I51" s="10" t="s">
        <v>389</v>
      </c>
      <c r="J51" s="10" t="s">
        <v>389</v>
      </c>
      <c r="K51" s="10" t="s">
        <v>389</v>
      </c>
      <c r="L51" s="10" t="s">
        <v>389</v>
      </c>
      <c r="M51" s="10" t="s">
        <v>389</v>
      </c>
      <c r="N51" s="10" t="s">
        <v>389</v>
      </c>
      <c r="O51" s="10">
        <v>0</v>
      </c>
      <c r="P51" s="10">
        <v>0</v>
      </c>
    </row>
    <row r="52" spans="1:16" ht="63" customHeight="1">
      <c r="A52" s="7" t="s">
        <v>141</v>
      </c>
      <c r="B52" s="6" t="s">
        <v>162</v>
      </c>
      <c r="C52" s="6" t="s">
        <v>161</v>
      </c>
      <c r="D52" s="10" t="s">
        <v>389</v>
      </c>
      <c r="E52" s="10" t="s">
        <v>389</v>
      </c>
      <c r="F52" s="10" t="s">
        <v>389</v>
      </c>
      <c r="G52" s="10" t="s">
        <v>389</v>
      </c>
      <c r="H52" s="10" t="s">
        <v>389</v>
      </c>
      <c r="I52" s="10" t="s">
        <v>389</v>
      </c>
      <c r="J52" s="10" t="s">
        <v>389</v>
      </c>
      <c r="K52" s="10" t="s">
        <v>389</v>
      </c>
      <c r="L52" s="10" t="s">
        <v>389</v>
      </c>
      <c r="M52" s="10" t="s">
        <v>389</v>
      </c>
      <c r="N52" s="10" t="s">
        <v>389</v>
      </c>
      <c r="O52" s="10">
        <v>0</v>
      </c>
      <c r="P52" s="10">
        <v>0</v>
      </c>
    </row>
    <row r="53" spans="1:16" ht="24.95" customHeight="1">
      <c r="A53" s="7" t="s">
        <v>145</v>
      </c>
      <c r="B53" s="6" t="s">
        <v>163</v>
      </c>
      <c r="C53" s="6" t="s">
        <v>161</v>
      </c>
      <c r="D53" s="10" t="s">
        <v>389</v>
      </c>
      <c r="E53" s="10" t="s">
        <v>389</v>
      </c>
      <c r="F53" s="10" t="s">
        <v>389</v>
      </c>
      <c r="G53" s="10" t="s">
        <v>389</v>
      </c>
      <c r="H53" s="10" t="s">
        <v>389</v>
      </c>
      <c r="I53" s="10" t="s">
        <v>389</v>
      </c>
      <c r="J53" s="10" t="s">
        <v>389</v>
      </c>
      <c r="K53" s="10" t="s">
        <v>389</v>
      </c>
      <c r="L53" s="10" t="s">
        <v>389</v>
      </c>
      <c r="M53" s="10" t="s">
        <v>389</v>
      </c>
      <c r="N53" s="10" t="s">
        <v>389</v>
      </c>
      <c r="O53" s="10">
        <v>0</v>
      </c>
      <c r="P53" s="10">
        <v>0</v>
      </c>
    </row>
    <row r="54" spans="1:16" ht="75" customHeight="1">
      <c r="A54" s="7" t="s">
        <v>149</v>
      </c>
      <c r="B54" s="6" t="s">
        <v>164</v>
      </c>
      <c r="C54" s="6" t="s">
        <v>161</v>
      </c>
      <c r="D54" s="10" t="s">
        <v>389</v>
      </c>
      <c r="E54" s="10" t="s">
        <v>389</v>
      </c>
      <c r="F54" s="10" t="s">
        <v>389</v>
      </c>
      <c r="G54" s="10" t="s">
        <v>389</v>
      </c>
      <c r="H54" s="10" t="s">
        <v>389</v>
      </c>
      <c r="I54" s="10" t="s">
        <v>389</v>
      </c>
      <c r="J54" s="10" t="s">
        <v>389</v>
      </c>
      <c r="K54" s="10" t="s">
        <v>389</v>
      </c>
      <c r="L54" s="10" t="s">
        <v>389</v>
      </c>
      <c r="M54" s="10" t="s">
        <v>389</v>
      </c>
      <c r="N54" s="10" t="s">
        <v>389</v>
      </c>
      <c r="O54" s="10">
        <v>0</v>
      </c>
      <c r="P54" s="10">
        <v>0</v>
      </c>
    </row>
    <row r="55" spans="1:16" ht="50.1" customHeight="1">
      <c r="A55" s="7" t="s">
        <v>153</v>
      </c>
      <c r="B55" s="6" t="s">
        <v>165</v>
      </c>
      <c r="C55" s="6" t="s">
        <v>161</v>
      </c>
      <c r="D55" s="10" t="s">
        <v>389</v>
      </c>
      <c r="E55" s="10" t="s">
        <v>389</v>
      </c>
      <c r="F55" s="10" t="s">
        <v>389</v>
      </c>
      <c r="G55" s="10" t="s">
        <v>389</v>
      </c>
      <c r="H55" s="10" t="s">
        <v>389</v>
      </c>
      <c r="I55" s="10" t="s">
        <v>389</v>
      </c>
      <c r="J55" s="10" t="s">
        <v>389</v>
      </c>
      <c r="K55" s="10" t="s">
        <v>389</v>
      </c>
      <c r="L55" s="10" t="s">
        <v>389</v>
      </c>
      <c r="M55" s="10" t="s">
        <v>389</v>
      </c>
      <c r="N55" s="10" t="s">
        <v>389</v>
      </c>
      <c r="O55" s="10">
        <v>0</v>
      </c>
      <c r="P55" s="10">
        <v>0</v>
      </c>
    </row>
    <row r="56" spans="1:16" ht="75" customHeight="1">
      <c r="A56" s="7" t="s">
        <v>166</v>
      </c>
      <c r="B56" s="6" t="s">
        <v>167</v>
      </c>
      <c r="C56" s="6" t="s">
        <v>168</v>
      </c>
      <c r="D56" s="10">
        <v>63076091.840000004</v>
      </c>
      <c r="E56" s="10">
        <v>52250000</v>
      </c>
      <c r="F56" s="10" t="s">
        <v>389</v>
      </c>
      <c r="G56" s="10">
        <v>1871091.84</v>
      </c>
      <c r="H56" s="10" t="s">
        <v>389</v>
      </c>
      <c r="I56" s="10" t="s">
        <v>389</v>
      </c>
      <c r="J56" s="10" t="s">
        <v>389</v>
      </c>
      <c r="K56" s="10" t="s">
        <v>389</v>
      </c>
      <c r="L56" s="10">
        <v>8955000</v>
      </c>
      <c r="M56" s="10" t="s">
        <v>389</v>
      </c>
      <c r="N56" s="10" t="s">
        <v>389</v>
      </c>
      <c r="O56" s="10">
        <v>60355000</v>
      </c>
      <c r="P56" s="10">
        <v>60355000</v>
      </c>
    </row>
    <row r="57" spans="1:16" ht="38.1" customHeight="1">
      <c r="A57" s="7" t="s">
        <v>169</v>
      </c>
      <c r="B57" s="6" t="s">
        <v>170</v>
      </c>
      <c r="C57" s="6" t="s">
        <v>168</v>
      </c>
      <c r="D57" s="10">
        <v>63076091.840000004</v>
      </c>
      <c r="E57" s="10">
        <v>52250000</v>
      </c>
      <c r="F57" s="10" t="s">
        <v>389</v>
      </c>
      <c r="G57" s="10">
        <v>1871091.84</v>
      </c>
      <c r="H57" s="10" t="s">
        <v>389</v>
      </c>
      <c r="I57" s="10" t="s">
        <v>389</v>
      </c>
      <c r="J57" s="10" t="s">
        <v>389</v>
      </c>
      <c r="K57" s="10" t="s">
        <v>389</v>
      </c>
      <c r="L57" s="10">
        <v>8955000</v>
      </c>
      <c r="M57" s="10" t="s">
        <v>389</v>
      </c>
      <c r="N57" s="10" t="s">
        <v>389</v>
      </c>
      <c r="O57" s="10">
        <v>60355000</v>
      </c>
      <c r="P57" s="10">
        <v>60355000</v>
      </c>
    </row>
    <row r="58" spans="1:16" ht="24.95" customHeight="1">
      <c r="A58" s="7" t="s">
        <v>173</v>
      </c>
      <c r="B58" s="6" t="s">
        <v>174</v>
      </c>
      <c r="C58" s="6" t="s">
        <v>168</v>
      </c>
      <c r="D58" s="10" t="s">
        <v>389</v>
      </c>
      <c r="E58" s="10" t="s">
        <v>389</v>
      </c>
      <c r="F58" s="10" t="s">
        <v>389</v>
      </c>
      <c r="G58" s="10" t="s">
        <v>389</v>
      </c>
      <c r="H58" s="10" t="s">
        <v>389</v>
      </c>
      <c r="I58" s="10" t="s">
        <v>389</v>
      </c>
      <c r="J58" s="10" t="s">
        <v>389</v>
      </c>
      <c r="K58" s="10" t="s">
        <v>389</v>
      </c>
      <c r="L58" s="10" t="s">
        <v>389</v>
      </c>
      <c r="M58" s="10" t="s">
        <v>389</v>
      </c>
      <c r="N58" s="10" t="s">
        <v>389</v>
      </c>
      <c r="O58" s="10">
        <v>0</v>
      </c>
      <c r="P58" s="10">
        <v>0</v>
      </c>
    </row>
    <row r="59" spans="1:16" ht="24.95" customHeight="1">
      <c r="A59" s="7" t="s">
        <v>175</v>
      </c>
      <c r="B59" s="6" t="s">
        <v>176</v>
      </c>
      <c r="C59" s="6" t="s">
        <v>177</v>
      </c>
      <c r="D59" s="10">
        <v>500000</v>
      </c>
      <c r="E59" s="10">
        <v>150000</v>
      </c>
      <c r="F59" s="10" t="s">
        <v>389</v>
      </c>
      <c r="G59" s="10">
        <v>0</v>
      </c>
      <c r="H59" s="10" t="s">
        <v>389</v>
      </c>
      <c r="I59" s="10" t="s">
        <v>389</v>
      </c>
      <c r="J59" s="10" t="s">
        <v>389</v>
      </c>
      <c r="K59" s="10" t="s">
        <v>389</v>
      </c>
      <c r="L59" s="10">
        <v>350000</v>
      </c>
      <c r="M59" s="10" t="s">
        <v>389</v>
      </c>
      <c r="N59" s="10" t="s">
        <v>389</v>
      </c>
      <c r="O59" s="10">
        <v>500000</v>
      </c>
      <c r="P59" s="10">
        <v>500000</v>
      </c>
    </row>
    <row r="60" spans="1:16" ht="63" customHeight="1">
      <c r="A60" s="7" t="s">
        <v>178</v>
      </c>
      <c r="B60" s="6" t="s">
        <v>179</v>
      </c>
      <c r="C60" s="6" t="s">
        <v>180</v>
      </c>
      <c r="D60" s="10">
        <v>200000</v>
      </c>
      <c r="E60" s="10">
        <v>150000</v>
      </c>
      <c r="F60" s="10" t="s">
        <v>389</v>
      </c>
      <c r="G60" s="10" t="s">
        <v>389</v>
      </c>
      <c r="H60" s="10" t="s">
        <v>389</v>
      </c>
      <c r="I60" s="10" t="s">
        <v>389</v>
      </c>
      <c r="J60" s="10" t="s">
        <v>389</v>
      </c>
      <c r="K60" s="10" t="s">
        <v>389</v>
      </c>
      <c r="L60" s="10">
        <v>50000</v>
      </c>
      <c r="M60" s="10" t="s">
        <v>389</v>
      </c>
      <c r="N60" s="10" t="s">
        <v>389</v>
      </c>
      <c r="O60" s="10">
        <v>200000</v>
      </c>
      <c r="P60" s="10">
        <v>200000</v>
      </c>
    </row>
    <row r="61" spans="1:16" ht="63" customHeight="1">
      <c r="A61" s="7" t="s">
        <v>182</v>
      </c>
      <c r="B61" s="6" t="s">
        <v>183</v>
      </c>
      <c r="C61" s="6" t="s">
        <v>184</v>
      </c>
      <c r="D61" s="10">
        <v>200000</v>
      </c>
      <c r="E61" s="10">
        <v>150000</v>
      </c>
      <c r="F61" s="10" t="s">
        <v>389</v>
      </c>
      <c r="G61" s="10" t="s">
        <v>389</v>
      </c>
      <c r="H61" s="10" t="s">
        <v>389</v>
      </c>
      <c r="I61" s="10" t="s">
        <v>389</v>
      </c>
      <c r="J61" s="10" t="s">
        <v>389</v>
      </c>
      <c r="K61" s="10" t="s">
        <v>389</v>
      </c>
      <c r="L61" s="10">
        <v>50000</v>
      </c>
      <c r="M61" s="10" t="s">
        <v>389</v>
      </c>
      <c r="N61" s="10" t="s">
        <v>389</v>
      </c>
      <c r="O61" s="10">
        <v>200000</v>
      </c>
      <c r="P61" s="10">
        <v>200000</v>
      </c>
    </row>
    <row r="62" spans="1:16" ht="50.1" customHeight="1">
      <c r="A62" s="7" t="s">
        <v>185</v>
      </c>
      <c r="B62" s="6" t="s">
        <v>186</v>
      </c>
      <c r="C62" s="6" t="s">
        <v>187</v>
      </c>
      <c r="D62" s="10">
        <v>300000</v>
      </c>
      <c r="E62" s="10" t="s">
        <v>389</v>
      </c>
      <c r="F62" s="10" t="s">
        <v>389</v>
      </c>
      <c r="G62" s="10" t="s">
        <v>389</v>
      </c>
      <c r="H62" s="10" t="s">
        <v>389</v>
      </c>
      <c r="I62" s="10" t="s">
        <v>389</v>
      </c>
      <c r="J62" s="10" t="s">
        <v>389</v>
      </c>
      <c r="K62" s="10" t="s">
        <v>389</v>
      </c>
      <c r="L62" s="10">
        <v>300000</v>
      </c>
      <c r="M62" s="10" t="s">
        <v>389</v>
      </c>
      <c r="N62" s="10" t="s">
        <v>389</v>
      </c>
      <c r="O62" s="10">
        <v>300000</v>
      </c>
      <c r="P62" s="10">
        <v>300000</v>
      </c>
    </row>
    <row r="63" spans="1:16" ht="99.95" customHeight="1">
      <c r="A63" s="7" t="s">
        <v>190</v>
      </c>
      <c r="B63" s="6" t="s">
        <v>191</v>
      </c>
      <c r="C63" s="6" t="s">
        <v>192</v>
      </c>
      <c r="D63" s="10">
        <v>0</v>
      </c>
      <c r="E63" s="10" t="s">
        <v>389</v>
      </c>
      <c r="F63" s="10" t="s">
        <v>389</v>
      </c>
      <c r="G63" s="10">
        <v>0</v>
      </c>
      <c r="H63" s="10" t="s">
        <v>389</v>
      </c>
      <c r="I63" s="10" t="s">
        <v>389</v>
      </c>
      <c r="J63" s="10" t="s">
        <v>389</v>
      </c>
      <c r="K63" s="10" t="s">
        <v>389</v>
      </c>
      <c r="L63" s="10" t="s">
        <v>389</v>
      </c>
      <c r="M63" s="10" t="s">
        <v>389</v>
      </c>
      <c r="N63" s="10" t="s">
        <v>389</v>
      </c>
      <c r="O63" s="10">
        <v>0</v>
      </c>
      <c r="P63" s="10">
        <v>0</v>
      </c>
    </row>
    <row r="64" spans="1:16" ht="24.95" customHeight="1">
      <c r="A64" s="7" t="s">
        <v>195</v>
      </c>
      <c r="B64" s="6" t="s">
        <v>196</v>
      </c>
      <c r="C64" s="6" t="s">
        <v>197</v>
      </c>
      <c r="D64" s="10" t="s">
        <v>389</v>
      </c>
      <c r="E64" s="10" t="s">
        <v>389</v>
      </c>
      <c r="F64" s="10" t="s">
        <v>389</v>
      </c>
      <c r="G64" s="10" t="s">
        <v>389</v>
      </c>
      <c r="H64" s="10" t="s">
        <v>389</v>
      </c>
      <c r="I64" s="10" t="s">
        <v>389</v>
      </c>
      <c r="J64" s="10" t="s">
        <v>389</v>
      </c>
      <c r="K64" s="10" t="s">
        <v>389</v>
      </c>
      <c r="L64" s="10" t="s">
        <v>389</v>
      </c>
      <c r="M64" s="10" t="s">
        <v>389</v>
      </c>
      <c r="N64" s="10" t="s">
        <v>389</v>
      </c>
      <c r="O64" s="10">
        <v>0</v>
      </c>
      <c r="P64" s="10">
        <v>0</v>
      </c>
    </row>
    <row r="65" spans="1:16" ht="24.95" customHeight="1">
      <c r="A65" s="7" t="s">
        <v>199</v>
      </c>
      <c r="B65" s="6" t="s">
        <v>200</v>
      </c>
      <c r="C65" s="6" t="s">
        <v>201</v>
      </c>
      <c r="D65" s="10">
        <v>4700000</v>
      </c>
      <c r="E65" s="10">
        <v>2400000</v>
      </c>
      <c r="F65" s="10" t="s">
        <v>389</v>
      </c>
      <c r="G65" s="10">
        <v>0</v>
      </c>
      <c r="H65" s="10" t="s">
        <v>389</v>
      </c>
      <c r="I65" s="10" t="s">
        <v>389</v>
      </c>
      <c r="J65" s="10" t="s">
        <v>389</v>
      </c>
      <c r="K65" s="10" t="s">
        <v>389</v>
      </c>
      <c r="L65" s="10">
        <v>2300000</v>
      </c>
      <c r="M65" s="10" t="s">
        <v>389</v>
      </c>
      <c r="N65" s="10" t="s">
        <v>389</v>
      </c>
      <c r="O65" s="10">
        <v>4700000</v>
      </c>
      <c r="P65" s="10">
        <v>4700000</v>
      </c>
    </row>
    <row r="66" spans="1:16" ht="38.1" customHeight="1">
      <c r="A66" s="7" t="s">
        <v>202</v>
      </c>
      <c r="B66" s="6" t="s">
        <v>203</v>
      </c>
      <c r="C66" s="6" t="s">
        <v>204</v>
      </c>
      <c r="D66" s="10">
        <v>4300000</v>
      </c>
      <c r="E66" s="10">
        <v>2300000</v>
      </c>
      <c r="F66" s="10" t="s">
        <v>389</v>
      </c>
      <c r="G66" s="10" t="s">
        <v>389</v>
      </c>
      <c r="H66" s="10" t="s">
        <v>389</v>
      </c>
      <c r="I66" s="10" t="s">
        <v>389</v>
      </c>
      <c r="J66" s="10" t="s">
        <v>389</v>
      </c>
      <c r="K66" s="10" t="s">
        <v>389</v>
      </c>
      <c r="L66" s="10">
        <v>2000000</v>
      </c>
      <c r="M66" s="10" t="s">
        <v>389</v>
      </c>
      <c r="N66" s="10" t="s">
        <v>389</v>
      </c>
      <c r="O66" s="10">
        <v>4300000</v>
      </c>
      <c r="P66" s="10">
        <v>4300000</v>
      </c>
    </row>
    <row r="67" spans="1:16" ht="75" customHeight="1">
      <c r="A67" s="7" t="s">
        <v>207</v>
      </c>
      <c r="B67" s="6" t="s">
        <v>208</v>
      </c>
      <c r="C67" s="6" t="s">
        <v>209</v>
      </c>
      <c r="D67" s="10">
        <v>250000</v>
      </c>
      <c r="E67" s="10">
        <v>100000</v>
      </c>
      <c r="F67" s="10" t="s">
        <v>389</v>
      </c>
      <c r="G67" s="10" t="s">
        <v>389</v>
      </c>
      <c r="H67" s="10" t="s">
        <v>389</v>
      </c>
      <c r="I67" s="10" t="s">
        <v>389</v>
      </c>
      <c r="J67" s="10" t="s">
        <v>389</v>
      </c>
      <c r="K67" s="10" t="s">
        <v>389</v>
      </c>
      <c r="L67" s="10">
        <v>150000</v>
      </c>
      <c r="M67" s="10" t="s">
        <v>389</v>
      </c>
      <c r="N67" s="10" t="s">
        <v>389</v>
      </c>
      <c r="O67" s="10">
        <v>250000</v>
      </c>
      <c r="P67" s="10">
        <v>250000</v>
      </c>
    </row>
    <row r="68" spans="1:16" ht="50.1" customHeight="1">
      <c r="A68" s="7" t="s">
        <v>210</v>
      </c>
      <c r="B68" s="6" t="s">
        <v>211</v>
      </c>
      <c r="C68" s="6" t="s">
        <v>212</v>
      </c>
      <c r="D68" s="10">
        <v>150000</v>
      </c>
      <c r="E68" s="10" t="s">
        <v>389</v>
      </c>
      <c r="F68" s="10" t="s">
        <v>389</v>
      </c>
      <c r="G68" s="10">
        <v>0</v>
      </c>
      <c r="H68" s="10" t="s">
        <v>389</v>
      </c>
      <c r="I68" s="10" t="s">
        <v>389</v>
      </c>
      <c r="J68" s="10" t="s">
        <v>389</v>
      </c>
      <c r="K68" s="10" t="s">
        <v>389</v>
      </c>
      <c r="L68" s="10">
        <v>150000</v>
      </c>
      <c r="M68" s="10" t="s">
        <v>389</v>
      </c>
      <c r="N68" s="10" t="s">
        <v>389</v>
      </c>
      <c r="O68" s="10">
        <v>150000</v>
      </c>
      <c r="P68" s="10">
        <v>150000</v>
      </c>
    </row>
    <row r="69" spans="1:16" ht="24.95" customHeight="1">
      <c r="A69" s="7" t="s">
        <v>213</v>
      </c>
      <c r="B69" s="6" t="s">
        <v>214</v>
      </c>
      <c r="C69" s="6" t="s">
        <v>212</v>
      </c>
      <c r="D69" s="10">
        <v>150000</v>
      </c>
      <c r="E69" s="10" t="s">
        <v>389</v>
      </c>
      <c r="F69" s="10" t="s">
        <v>389</v>
      </c>
      <c r="G69" s="10" t="s">
        <v>389</v>
      </c>
      <c r="H69" s="10" t="s">
        <v>389</v>
      </c>
      <c r="I69" s="10" t="s">
        <v>389</v>
      </c>
      <c r="J69" s="10" t="s">
        <v>389</v>
      </c>
      <c r="K69" s="10" t="s">
        <v>389</v>
      </c>
      <c r="L69" s="10">
        <v>150000</v>
      </c>
      <c r="M69" s="10" t="s">
        <v>389</v>
      </c>
      <c r="N69" s="10" t="s">
        <v>389</v>
      </c>
      <c r="O69" s="10">
        <v>150000</v>
      </c>
      <c r="P69" s="10">
        <v>150000</v>
      </c>
    </row>
    <row r="70" spans="1:16" ht="24.95" customHeight="1">
      <c r="A70" s="7" t="s">
        <v>216</v>
      </c>
      <c r="B70" s="6" t="s">
        <v>217</v>
      </c>
      <c r="C70" s="6" t="s">
        <v>212</v>
      </c>
      <c r="D70" s="10">
        <v>0</v>
      </c>
      <c r="E70" s="10" t="s">
        <v>389</v>
      </c>
      <c r="F70" s="10" t="s">
        <v>389</v>
      </c>
      <c r="G70" s="10">
        <v>0</v>
      </c>
      <c r="H70" s="10" t="s">
        <v>389</v>
      </c>
      <c r="I70" s="10" t="s">
        <v>389</v>
      </c>
      <c r="J70" s="10" t="s">
        <v>389</v>
      </c>
      <c r="K70" s="10" t="s">
        <v>389</v>
      </c>
      <c r="L70" s="10">
        <v>0</v>
      </c>
      <c r="M70" s="10" t="s">
        <v>389</v>
      </c>
      <c r="N70" s="10" t="s">
        <v>389</v>
      </c>
      <c r="O70" s="10">
        <v>0</v>
      </c>
      <c r="P70" s="10">
        <v>0</v>
      </c>
    </row>
    <row r="71" spans="1:16" ht="24.95" customHeight="1">
      <c r="A71" s="7" t="s">
        <v>219</v>
      </c>
      <c r="B71" s="6" t="s">
        <v>220</v>
      </c>
      <c r="C71" s="6" t="s">
        <v>54</v>
      </c>
      <c r="D71" s="10" t="s">
        <v>389</v>
      </c>
      <c r="E71" s="10" t="s">
        <v>389</v>
      </c>
      <c r="F71" s="10" t="s">
        <v>389</v>
      </c>
      <c r="G71" s="10" t="s">
        <v>389</v>
      </c>
      <c r="H71" s="10" t="s">
        <v>389</v>
      </c>
      <c r="I71" s="10" t="s">
        <v>389</v>
      </c>
      <c r="J71" s="10" t="s">
        <v>389</v>
      </c>
      <c r="K71" s="10" t="s">
        <v>389</v>
      </c>
      <c r="L71" s="10" t="s">
        <v>389</v>
      </c>
      <c r="M71" s="10" t="s">
        <v>389</v>
      </c>
      <c r="N71" s="10" t="s">
        <v>389</v>
      </c>
      <c r="O71" s="10">
        <v>0</v>
      </c>
      <c r="P71" s="10">
        <v>0</v>
      </c>
    </row>
    <row r="72" spans="1:16" ht="38.1" customHeight="1">
      <c r="A72" s="7" t="s">
        <v>221</v>
      </c>
      <c r="B72" s="6" t="s">
        <v>222</v>
      </c>
      <c r="C72" s="6" t="s">
        <v>223</v>
      </c>
      <c r="D72" s="10" t="s">
        <v>389</v>
      </c>
      <c r="E72" s="10" t="s">
        <v>389</v>
      </c>
      <c r="F72" s="10" t="s">
        <v>389</v>
      </c>
      <c r="G72" s="10" t="s">
        <v>389</v>
      </c>
      <c r="H72" s="10" t="s">
        <v>389</v>
      </c>
      <c r="I72" s="10" t="s">
        <v>389</v>
      </c>
      <c r="J72" s="10" t="s">
        <v>389</v>
      </c>
      <c r="K72" s="10" t="s">
        <v>389</v>
      </c>
      <c r="L72" s="10" t="s">
        <v>389</v>
      </c>
      <c r="M72" s="10" t="s">
        <v>389</v>
      </c>
      <c r="N72" s="10" t="s">
        <v>389</v>
      </c>
      <c r="O72" s="10">
        <v>0</v>
      </c>
      <c r="P72" s="10">
        <v>0</v>
      </c>
    </row>
    <row r="73" spans="1:16" ht="24.95" customHeight="1">
      <c r="A73" s="7" t="s">
        <v>226</v>
      </c>
      <c r="B73" s="6" t="s">
        <v>227</v>
      </c>
      <c r="C73" s="6" t="s">
        <v>228</v>
      </c>
      <c r="D73" s="10" t="s">
        <v>389</v>
      </c>
      <c r="E73" s="10" t="s">
        <v>389</v>
      </c>
      <c r="F73" s="10" t="s">
        <v>389</v>
      </c>
      <c r="G73" s="10" t="s">
        <v>389</v>
      </c>
      <c r="H73" s="10" t="s">
        <v>389</v>
      </c>
      <c r="I73" s="10" t="s">
        <v>389</v>
      </c>
      <c r="J73" s="10" t="s">
        <v>389</v>
      </c>
      <c r="K73" s="10" t="s">
        <v>389</v>
      </c>
      <c r="L73" s="10" t="s">
        <v>389</v>
      </c>
      <c r="M73" s="10" t="s">
        <v>389</v>
      </c>
      <c r="N73" s="10" t="s">
        <v>389</v>
      </c>
      <c r="O73" s="10">
        <v>0</v>
      </c>
      <c r="P73" s="10">
        <v>0</v>
      </c>
    </row>
    <row r="74" spans="1:16" ht="50.1" customHeight="1">
      <c r="A74" s="7" t="s">
        <v>229</v>
      </c>
      <c r="B74" s="6" t="s">
        <v>230</v>
      </c>
      <c r="C74" s="6" t="s">
        <v>231</v>
      </c>
      <c r="D74" s="10" t="s">
        <v>389</v>
      </c>
      <c r="E74" s="10" t="s">
        <v>389</v>
      </c>
      <c r="F74" s="10" t="s">
        <v>389</v>
      </c>
      <c r="G74" s="10" t="s">
        <v>389</v>
      </c>
      <c r="H74" s="10" t="s">
        <v>389</v>
      </c>
      <c r="I74" s="10" t="s">
        <v>389</v>
      </c>
      <c r="J74" s="10" t="s">
        <v>389</v>
      </c>
      <c r="K74" s="10" t="s">
        <v>389</v>
      </c>
      <c r="L74" s="10" t="s">
        <v>389</v>
      </c>
      <c r="M74" s="10" t="s">
        <v>389</v>
      </c>
      <c r="N74" s="10" t="s">
        <v>389</v>
      </c>
      <c r="O74" s="10">
        <v>0</v>
      </c>
      <c r="P74" s="10">
        <v>0</v>
      </c>
    </row>
    <row r="75" spans="1:16" ht="50.1" customHeight="1">
      <c r="A75" s="7" t="s">
        <v>234</v>
      </c>
      <c r="B75" s="6" t="s">
        <v>235</v>
      </c>
      <c r="C75" s="6" t="s">
        <v>236</v>
      </c>
      <c r="D75" s="10" t="s">
        <v>389</v>
      </c>
      <c r="E75" s="10" t="s">
        <v>389</v>
      </c>
      <c r="F75" s="10" t="s">
        <v>389</v>
      </c>
      <c r="G75" s="10" t="s">
        <v>389</v>
      </c>
      <c r="H75" s="10" t="s">
        <v>389</v>
      </c>
      <c r="I75" s="10" t="s">
        <v>389</v>
      </c>
      <c r="J75" s="10" t="s">
        <v>389</v>
      </c>
      <c r="K75" s="10" t="s">
        <v>389</v>
      </c>
      <c r="L75" s="10" t="s">
        <v>389</v>
      </c>
      <c r="M75" s="10" t="s">
        <v>389</v>
      </c>
      <c r="N75" s="10" t="s">
        <v>389</v>
      </c>
      <c r="O75" s="10">
        <v>0</v>
      </c>
      <c r="P75" s="10">
        <v>0</v>
      </c>
    </row>
    <row r="76" spans="1:16" ht="24.95" customHeight="1">
      <c r="A76" s="7" t="s">
        <v>237</v>
      </c>
      <c r="B76" s="6" t="s">
        <v>238</v>
      </c>
      <c r="C76" s="6" t="s">
        <v>239</v>
      </c>
      <c r="D76" s="10" t="s">
        <v>389</v>
      </c>
      <c r="E76" s="10" t="s">
        <v>389</v>
      </c>
      <c r="F76" s="10" t="s">
        <v>389</v>
      </c>
      <c r="G76" s="10" t="s">
        <v>389</v>
      </c>
      <c r="H76" s="10" t="s">
        <v>389</v>
      </c>
      <c r="I76" s="10" t="s">
        <v>389</v>
      </c>
      <c r="J76" s="10" t="s">
        <v>389</v>
      </c>
      <c r="K76" s="10" t="s">
        <v>389</v>
      </c>
      <c r="L76" s="10" t="s">
        <v>389</v>
      </c>
      <c r="M76" s="10" t="s">
        <v>389</v>
      </c>
      <c r="N76" s="10" t="s">
        <v>389</v>
      </c>
      <c r="O76" s="10">
        <v>0</v>
      </c>
      <c r="P76" s="10">
        <v>0</v>
      </c>
    </row>
    <row r="77" spans="1:16" ht="63" customHeight="1">
      <c r="A77" s="7" t="s">
        <v>242</v>
      </c>
      <c r="B77" s="6" t="s">
        <v>243</v>
      </c>
      <c r="C77" s="6" t="s">
        <v>239</v>
      </c>
      <c r="D77" s="10" t="s">
        <v>389</v>
      </c>
      <c r="E77" s="10" t="s">
        <v>389</v>
      </c>
      <c r="F77" s="10" t="s">
        <v>389</v>
      </c>
      <c r="G77" s="10" t="s">
        <v>389</v>
      </c>
      <c r="H77" s="10" t="s">
        <v>389</v>
      </c>
      <c r="I77" s="10" t="s">
        <v>389</v>
      </c>
      <c r="J77" s="10" t="s">
        <v>389</v>
      </c>
      <c r="K77" s="10" t="s">
        <v>389</v>
      </c>
      <c r="L77" s="10" t="s">
        <v>389</v>
      </c>
      <c r="M77" s="10" t="s">
        <v>389</v>
      </c>
      <c r="N77" s="10" t="s">
        <v>389</v>
      </c>
      <c r="O77" s="10">
        <v>0</v>
      </c>
      <c r="P77" s="10">
        <v>0</v>
      </c>
    </row>
    <row r="78" spans="1:16" ht="50.1" customHeight="1">
      <c r="A78" s="7" t="s">
        <v>244</v>
      </c>
      <c r="B78" s="6" t="s">
        <v>245</v>
      </c>
      <c r="C78" s="6" t="s">
        <v>239</v>
      </c>
      <c r="D78" s="10" t="s">
        <v>389</v>
      </c>
      <c r="E78" s="10" t="s">
        <v>389</v>
      </c>
      <c r="F78" s="10" t="s">
        <v>389</v>
      </c>
      <c r="G78" s="10" t="s">
        <v>389</v>
      </c>
      <c r="H78" s="10" t="s">
        <v>389</v>
      </c>
      <c r="I78" s="10" t="s">
        <v>389</v>
      </c>
      <c r="J78" s="10" t="s">
        <v>389</v>
      </c>
      <c r="K78" s="10" t="s">
        <v>389</v>
      </c>
      <c r="L78" s="10" t="s">
        <v>389</v>
      </c>
      <c r="M78" s="10" t="s">
        <v>389</v>
      </c>
      <c r="N78" s="10" t="s">
        <v>389</v>
      </c>
      <c r="O78" s="10">
        <v>0</v>
      </c>
      <c r="P78" s="10">
        <v>0</v>
      </c>
    </row>
    <row r="79" spans="1:16" ht="75" customHeight="1">
      <c r="A79" s="7" t="s">
        <v>247</v>
      </c>
      <c r="B79" s="6" t="s">
        <v>248</v>
      </c>
      <c r="C79" s="6" t="s">
        <v>249</v>
      </c>
      <c r="D79" s="10" t="s">
        <v>389</v>
      </c>
      <c r="E79" s="10" t="s">
        <v>389</v>
      </c>
      <c r="F79" s="10" t="s">
        <v>389</v>
      </c>
      <c r="G79" s="10" t="s">
        <v>389</v>
      </c>
      <c r="H79" s="10" t="s">
        <v>389</v>
      </c>
      <c r="I79" s="10" t="s">
        <v>389</v>
      </c>
      <c r="J79" s="10" t="s">
        <v>389</v>
      </c>
      <c r="K79" s="10" t="s">
        <v>389</v>
      </c>
      <c r="L79" s="10" t="s">
        <v>389</v>
      </c>
      <c r="M79" s="10" t="s">
        <v>389</v>
      </c>
      <c r="N79" s="10" t="s">
        <v>389</v>
      </c>
      <c r="O79" s="10">
        <v>0</v>
      </c>
      <c r="P79" s="10">
        <v>0</v>
      </c>
    </row>
    <row r="80" spans="1:16" ht="63" customHeight="1">
      <c r="A80" s="7" t="s">
        <v>242</v>
      </c>
      <c r="B80" s="6" t="s">
        <v>250</v>
      </c>
      <c r="C80" s="6" t="s">
        <v>249</v>
      </c>
      <c r="D80" s="10" t="s">
        <v>389</v>
      </c>
      <c r="E80" s="10" t="s">
        <v>389</v>
      </c>
      <c r="F80" s="10" t="s">
        <v>389</v>
      </c>
      <c r="G80" s="10" t="s">
        <v>389</v>
      </c>
      <c r="H80" s="10" t="s">
        <v>389</v>
      </c>
      <c r="I80" s="10" t="s">
        <v>389</v>
      </c>
      <c r="J80" s="10" t="s">
        <v>389</v>
      </c>
      <c r="K80" s="10" t="s">
        <v>389</v>
      </c>
      <c r="L80" s="10" t="s">
        <v>389</v>
      </c>
      <c r="M80" s="10" t="s">
        <v>389</v>
      </c>
      <c r="N80" s="10" t="s">
        <v>389</v>
      </c>
      <c r="O80" s="10">
        <v>0</v>
      </c>
      <c r="P80" s="10">
        <v>0</v>
      </c>
    </row>
    <row r="81" spans="1:16" ht="50.1" customHeight="1">
      <c r="A81" s="7" t="s">
        <v>244</v>
      </c>
      <c r="B81" s="6" t="s">
        <v>251</v>
      </c>
      <c r="C81" s="6" t="s">
        <v>249</v>
      </c>
      <c r="D81" s="10" t="s">
        <v>389</v>
      </c>
      <c r="E81" s="10" t="s">
        <v>389</v>
      </c>
      <c r="F81" s="10" t="s">
        <v>389</v>
      </c>
      <c r="G81" s="10" t="s">
        <v>389</v>
      </c>
      <c r="H81" s="10" t="s">
        <v>389</v>
      </c>
      <c r="I81" s="10" t="s">
        <v>389</v>
      </c>
      <c r="J81" s="10" t="s">
        <v>389</v>
      </c>
      <c r="K81" s="10" t="s">
        <v>389</v>
      </c>
      <c r="L81" s="10" t="s">
        <v>389</v>
      </c>
      <c r="M81" s="10" t="s">
        <v>389</v>
      </c>
      <c r="N81" s="10" t="s">
        <v>389</v>
      </c>
      <c r="O81" s="10">
        <v>0</v>
      </c>
      <c r="P81" s="10">
        <v>0</v>
      </c>
    </row>
    <row r="82" spans="1:16" ht="50.1" customHeight="1">
      <c r="A82" s="7" t="s">
        <v>252</v>
      </c>
      <c r="B82" s="6" t="s">
        <v>253</v>
      </c>
      <c r="C82" s="6" t="s">
        <v>98</v>
      </c>
      <c r="D82" s="10">
        <v>21000000</v>
      </c>
      <c r="E82" s="10" t="s">
        <v>389</v>
      </c>
      <c r="F82" s="10" t="s">
        <v>389</v>
      </c>
      <c r="G82" s="10" t="s">
        <v>389</v>
      </c>
      <c r="H82" s="10" t="s">
        <v>389</v>
      </c>
      <c r="I82" s="10" t="s">
        <v>389</v>
      </c>
      <c r="J82" s="10" t="s">
        <v>389</v>
      </c>
      <c r="K82" s="10" t="s">
        <v>389</v>
      </c>
      <c r="L82" s="10">
        <v>21000000</v>
      </c>
      <c r="M82" s="10" t="s">
        <v>389</v>
      </c>
      <c r="N82" s="10" t="s">
        <v>389</v>
      </c>
      <c r="O82" s="10">
        <v>21000000</v>
      </c>
      <c r="P82" s="10">
        <v>21000000</v>
      </c>
    </row>
    <row r="83" spans="1:16" ht="75" customHeight="1">
      <c r="A83" s="7" t="s">
        <v>254</v>
      </c>
      <c r="B83" s="6" t="s">
        <v>255</v>
      </c>
      <c r="C83" s="6" t="s">
        <v>256</v>
      </c>
      <c r="D83" s="10">
        <v>21000000</v>
      </c>
      <c r="E83" s="10" t="s">
        <v>389</v>
      </c>
      <c r="F83" s="10" t="s">
        <v>389</v>
      </c>
      <c r="G83" s="10" t="s">
        <v>389</v>
      </c>
      <c r="H83" s="10" t="s">
        <v>389</v>
      </c>
      <c r="I83" s="10" t="s">
        <v>389</v>
      </c>
      <c r="J83" s="10" t="s">
        <v>389</v>
      </c>
      <c r="K83" s="10" t="s">
        <v>389</v>
      </c>
      <c r="L83" s="10">
        <v>21000000</v>
      </c>
      <c r="M83" s="10" t="s">
        <v>389</v>
      </c>
      <c r="N83" s="10" t="s">
        <v>389</v>
      </c>
      <c r="O83" s="10">
        <v>21000000</v>
      </c>
      <c r="P83" s="10">
        <v>21000000</v>
      </c>
    </row>
    <row r="84" spans="1:16" ht="24.95" customHeight="1">
      <c r="A84" s="7" t="s">
        <v>258</v>
      </c>
      <c r="B84" s="6" t="s">
        <v>259</v>
      </c>
      <c r="C84" s="6" t="s">
        <v>98</v>
      </c>
      <c r="D84" s="10">
        <v>166379723.09</v>
      </c>
      <c r="E84" s="10">
        <v>73078744.549999997</v>
      </c>
      <c r="F84" s="10" t="s">
        <v>389</v>
      </c>
      <c r="G84" s="10">
        <v>25146239.960000001</v>
      </c>
      <c r="H84" s="10" t="s">
        <v>389</v>
      </c>
      <c r="I84" s="10" t="s">
        <v>389</v>
      </c>
      <c r="J84" s="10" t="s">
        <v>389</v>
      </c>
      <c r="K84" s="10" t="s">
        <v>389</v>
      </c>
      <c r="L84" s="10">
        <v>68154738.579999998</v>
      </c>
      <c r="M84" s="10" t="s">
        <v>389</v>
      </c>
      <c r="N84" s="10" t="s">
        <v>389</v>
      </c>
      <c r="O84" s="10">
        <v>132887429.22</v>
      </c>
      <c r="P84" s="10">
        <v>132887429.22</v>
      </c>
    </row>
    <row r="85" spans="1:16" ht="50.1" customHeight="1">
      <c r="A85" s="7" t="s">
        <v>260</v>
      </c>
      <c r="B85" s="6" t="s">
        <v>261</v>
      </c>
      <c r="C85" s="6" t="s">
        <v>224</v>
      </c>
      <c r="D85" s="10" t="s">
        <v>389</v>
      </c>
      <c r="E85" s="10" t="s">
        <v>389</v>
      </c>
      <c r="F85" s="10" t="s">
        <v>389</v>
      </c>
      <c r="G85" s="10" t="s">
        <v>389</v>
      </c>
      <c r="H85" s="10" t="s">
        <v>389</v>
      </c>
      <c r="I85" s="10" t="s">
        <v>389</v>
      </c>
      <c r="J85" s="10" t="s">
        <v>389</v>
      </c>
      <c r="K85" s="10" t="s">
        <v>389</v>
      </c>
      <c r="L85" s="10" t="s">
        <v>389</v>
      </c>
      <c r="M85" s="10" t="s">
        <v>389</v>
      </c>
      <c r="N85" s="10" t="s">
        <v>389</v>
      </c>
      <c r="O85" s="10">
        <v>0</v>
      </c>
      <c r="P85" s="10">
        <v>0</v>
      </c>
    </row>
    <row r="86" spans="1:16" ht="50.1" customHeight="1">
      <c r="A86" s="7" t="s">
        <v>262</v>
      </c>
      <c r="B86" s="6" t="s">
        <v>263</v>
      </c>
      <c r="C86" s="6" t="s">
        <v>264</v>
      </c>
      <c r="D86" s="10" t="s">
        <v>389</v>
      </c>
      <c r="E86" s="10" t="s">
        <v>389</v>
      </c>
      <c r="F86" s="10" t="s">
        <v>389</v>
      </c>
      <c r="G86" s="10" t="s">
        <v>389</v>
      </c>
      <c r="H86" s="10" t="s">
        <v>389</v>
      </c>
      <c r="I86" s="10" t="s">
        <v>389</v>
      </c>
      <c r="J86" s="10" t="s">
        <v>389</v>
      </c>
      <c r="K86" s="10" t="s">
        <v>389</v>
      </c>
      <c r="L86" s="10" t="s">
        <v>389</v>
      </c>
      <c r="M86" s="10" t="s">
        <v>389</v>
      </c>
      <c r="N86" s="10" t="s">
        <v>389</v>
      </c>
      <c r="O86" s="10">
        <v>0</v>
      </c>
      <c r="P86" s="10">
        <v>0</v>
      </c>
    </row>
    <row r="87" spans="1:16" ht="50.1" customHeight="1">
      <c r="A87" s="7" t="s">
        <v>262</v>
      </c>
      <c r="B87" s="6" t="s">
        <v>265</v>
      </c>
      <c r="C87" s="6" t="s">
        <v>264</v>
      </c>
      <c r="D87" s="10" t="s">
        <v>389</v>
      </c>
      <c r="E87" s="10" t="s">
        <v>389</v>
      </c>
      <c r="F87" s="10" t="s">
        <v>389</v>
      </c>
      <c r="G87" s="10" t="s">
        <v>389</v>
      </c>
      <c r="H87" s="10" t="s">
        <v>389</v>
      </c>
      <c r="I87" s="10" t="s">
        <v>389</v>
      </c>
      <c r="J87" s="10" t="s">
        <v>389</v>
      </c>
      <c r="K87" s="10" t="s">
        <v>389</v>
      </c>
      <c r="L87" s="10" t="s">
        <v>389</v>
      </c>
      <c r="M87" s="10" t="s">
        <v>389</v>
      </c>
      <c r="N87" s="10" t="s">
        <v>389</v>
      </c>
      <c r="O87" s="10">
        <v>0</v>
      </c>
      <c r="P87" s="10">
        <v>0</v>
      </c>
    </row>
    <row r="88" spans="1:16" ht="24.95" customHeight="1">
      <c r="A88" s="7" t="s">
        <v>268</v>
      </c>
      <c r="B88" s="6" t="s">
        <v>269</v>
      </c>
      <c r="C88" s="6" t="s">
        <v>264</v>
      </c>
      <c r="D88" s="10" t="s">
        <v>389</v>
      </c>
      <c r="E88" s="10" t="s">
        <v>389</v>
      </c>
      <c r="F88" s="10" t="s">
        <v>389</v>
      </c>
      <c r="G88" s="10" t="s">
        <v>389</v>
      </c>
      <c r="H88" s="10" t="s">
        <v>389</v>
      </c>
      <c r="I88" s="10" t="s">
        <v>389</v>
      </c>
      <c r="J88" s="10" t="s">
        <v>389</v>
      </c>
      <c r="K88" s="10" t="s">
        <v>389</v>
      </c>
      <c r="L88" s="10" t="s">
        <v>389</v>
      </c>
      <c r="M88" s="10" t="s">
        <v>389</v>
      </c>
      <c r="N88" s="10" t="s">
        <v>389</v>
      </c>
      <c r="O88" s="10">
        <v>0</v>
      </c>
      <c r="P88" s="10">
        <v>0</v>
      </c>
    </row>
    <row r="89" spans="1:16" ht="24.95" customHeight="1">
      <c r="A89" s="7" t="s">
        <v>272</v>
      </c>
      <c r="B89" s="6" t="s">
        <v>273</v>
      </c>
      <c r="C89" s="6" t="s">
        <v>264</v>
      </c>
      <c r="D89" s="10" t="s">
        <v>389</v>
      </c>
      <c r="E89" s="10" t="s">
        <v>389</v>
      </c>
      <c r="F89" s="10" t="s">
        <v>389</v>
      </c>
      <c r="G89" s="10" t="s">
        <v>389</v>
      </c>
      <c r="H89" s="10" t="s">
        <v>389</v>
      </c>
      <c r="I89" s="10" t="s">
        <v>389</v>
      </c>
      <c r="J89" s="10" t="s">
        <v>389</v>
      </c>
      <c r="K89" s="10" t="s">
        <v>389</v>
      </c>
      <c r="L89" s="10" t="s">
        <v>389</v>
      </c>
      <c r="M89" s="10" t="s">
        <v>389</v>
      </c>
      <c r="N89" s="10" t="s">
        <v>389</v>
      </c>
      <c r="O89" s="10">
        <v>0</v>
      </c>
      <c r="P89" s="10">
        <v>0</v>
      </c>
    </row>
    <row r="90" spans="1:16" ht="24.95" customHeight="1">
      <c r="A90" s="7" t="s">
        <v>276</v>
      </c>
      <c r="B90" s="6" t="s">
        <v>277</v>
      </c>
      <c r="C90" s="6" t="s">
        <v>278</v>
      </c>
      <c r="D90" s="10">
        <v>124379723.09</v>
      </c>
      <c r="E90" s="10">
        <v>48078744.549999997</v>
      </c>
      <c r="F90" s="10" t="s">
        <v>389</v>
      </c>
      <c r="G90" s="10">
        <v>25146239.960000001</v>
      </c>
      <c r="H90" s="10" t="s">
        <v>389</v>
      </c>
      <c r="I90" s="10" t="s">
        <v>389</v>
      </c>
      <c r="J90" s="10" t="s">
        <v>389</v>
      </c>
      <c r="K90" s="10" t="s">
        <v>389</v>
      </c>
      <c r="L90" s="10">
        <v>51154738.579999998</v>
      </c>
      <c r="M90" s="10" t="s">
        <v>389</v>
      </c>
      <c r="N90" s="10" t="s">
        <v>389</v>
      </c>
      <c r="O90" s="10">
        <v>90887429.219999999</v>
      </c>
      <c r="P90" s="10">
        <v>90887429.219999999</v>
      </c>
    </row>
    <row r="91" spans="1:16" ht="38.1" customHeight="1">
      <c r="A91" s="7" t="s">
        <v>279</v>
      </c>
      <c r="B91" s="6" t="s">
        <v>280</v>
      </c>
      <c r="C91" s="6" t="s">
        <v>278</v>
      </c>
      <c r="D91" s="10">
        <v>76351728.189999998</v>
      </c>
      <c r="E91" s="10">
        <v>26729687.989999998</v>
      </c>
      <c r="F91" s="10" t="s">
        <v>389</v>
      </c>
      <c r="G91" s="10">
        <v>12837040.199999999</v>
      </c>
      <c r="H91" s="10" t="s">
        <v>389</v>
      </c>
      <c r="I91" s="10" t="s">
        <v>389</v>
      </c>
      <c r="J91" s="10" t="s">
        <v>389</v>
      </c>
      <c r="K91" s="10" t="s">
        <v>389</v>
      </c>
      <c r="L91" s="10">
        <v>36785000</v>
      </c>
      <c r="M91" s="10" t="s">
        <v>389</v>
      </c>
      <c r="N91" s="10" t="s">
        <v>389</v>
      </c>
      <c r="O91" s="10">
        <v>60501487.990000002</v>
      </c>
      <c r="P91" s="10">
        <v>60501487.990000002</v>
      </c>
    </row>
    <row r="92" spans="1:16" ht="38.1" customHeight="1">
      <c r="A92" s="7" t="s">
        <v>281</v>
      </c>
      <c r="B92" s="6" t="s">
        <v>282</v>
      </c>
      <c r="C92" s="6" t="s">
        <v>278</v>
      </c>
      <c r="D92" s="10">
        <v>1016800</v>
      </c>
      <c r="E92" s="10">
        <v>916800</v>
      </c>
      <c r="F92" s="10" t="s">
        <v>389</v>
      </c>
      <c r="G92" s="10" t="s">
        <v>389</v>
      </c>
      <c r="H92" s="10" t="s">
        <v>389</v>
      </c>
      <c r="I92" s="10" t="s">
        <v>389</v>
      </c>
      <c r="J92" s="10" t="s">
        <v>389</v>
      </c>
      <c r="K92" s="10" t="s">
        <v>389</v>
      </c>
      <c r="L92" s="10">
        <v>100000</v>
      </c>
      <c r="M92" s="10" t="s">
        <v>389</v>
      </c>
      <c r="N92" s="10" t="s">
        <v>389</v>
      </c>
      <c r="O92" s="10">
        <v>1003600</v>
      </c>
      <c r="P92" s="10">
        <v>1003600</v>
      </c>
    </row>
    <row r="93" spans="1:16" ht="24.95" customHeight="1">
      <c r="A93" s="7" t="s">
        <v>145</v>
      </c>
      <c r="B93" s="6" t="s">
        <v>285</v>
      </c>
      <c r="C93" s="6" t="s">
        <v>278</v>
      </c>
      <c r="D93" s="10">
        <v>453224</v>
      </c>
      <c r="E93" s="10">
        <v>200000</v>
      </c>
      <c r="F93" s="10" t="s">
        <v>389</v>
      </c>
      <c r="G93" s="10">
        <v>153224</v>
      </c>
      <c r="H93" s="10" t="s">
        <v>389</v>
      </c>
      <c r="I93" s="10" t="s">
        <v>389</v>
      </c>
      <c r="J93" s="10" t="s">
        <v>389</v>
      </c>
      <c r="K93" s="10" t="s">
        <v>389</v>
      </c>
      <c r="L93" s="10">
        <v>100000</v>
      </c>
      <c r="M93" s="10" t="s">
        <v>389</v>
      </c>
      <c r="N93" s="10" t="s">
        <v>389</v>
      </c>
      <c r="O93" s="10">
        <v>300000</v>
      </c>
      <c r="P93" s="10">
        <v>300000</v>
      </c>
    </row>
    <row r="94" spans="1:16" ht="50.1" customHeight="1">
      <c r="A94" s="7" t="s">
        <v>286</v>
      </c>
      <c r="B94" s="6" t="s">
        <v>287</v>
      </c>
      <c r="C94" s="6" t="s">
        <v>278</v>
      </c>
      <c r="D94" s="10">
        <v>6839999.8899999997</v>
      </c>
      <c r="E94" s="10">
        <v>3499999.89</v>
      </c>
      <c r="F94" s="10" t="s">
        <v>389</v>
      </c>
      <c r="G94" s="10" t="s">
        <v>389</v>
      </c>
      <c r="H94" s="10" t="s">
        <v>389</v>
      </c>
      <c r="I94" s="10" t="s">
        <v>389</v>
      </c>
      <c r="J94" s="10" t="s">
        <v>389</v>
      </c>
      <c r="K94" s="10" t="s">
        <v>389</v>
      </c>
      <c r="L94" s="10">
        <v>3340000</v>
      </c>
      <c r="M94" s="10" t="s">
        <v>389</v>
      </c>
      <c r="N94" s="10" t="s">
        <v>389</v>
      </c>
      <c r="O94" s="10">
        <v>6339999.8899999997</v>
      </c>
      <c r="P94" s="10">
        <v>6339999.8899999997</v>
      </c>
    </row>
    <row r="95" spans="1:16" ht="24.95" customHeight="1">
      <c r="A95" s="7" t="s">
        <v>290</v>
      </c>
      <c r="B95" s="6" t="s">
        <v>291</v>
      </c>
      <c r="C95" s="6" t="s">
        <v>278</v>
      </c>
      <c r="D95" s="10" t="s">
        <v>389</v>
      </c>
      <c r="E95" s="10" t="s">
        <v>389</v>
      </c>
      <c r="F95" s="10" t="s">
        <v>389</v>
      </c>
      <c r="G95" s="10" t="s">
        <v>389</v>
      </c>
      <c r="H95" s="10" t="s">
        <v>389</v>
      </c>
      <c r="I95" s="10" t="s">
        <v>389</v>
      </c>
      <c r="J95" s="10" t="s">
        <v>389</v>
      </c>
      <c r="K95" s="10" t="s">
        <v>389</v>
      </c>
      <c r="L95" s="10" t="s">
        <v>389</v>
      </c>
      <c r="M95" s="10" t="s">
        <v>389</v>
      </c>
      <c r="N95" s="10" t="s">
        <v>389</v>
      </c>
      <c r="O95" s="10">
        <v>0</v>
      </c>
      <c r="P95" s="10">
        <v>0</v>
      </c>
    </row>
    <row r="96" spans="1:16" ht="75" customHeight="1">
      <c r="A96" s="7" t="s">
        <v>294</v>
      </c>
      <c r="B96" s="6" t="s">
        <v>295</v>
      </c>
      <c r="C96" s="6" t="s">
        <v>278</v>
      </c>
      <c r="D96" s="10">
        <v>3575916</v>
      </c>
      <c r="E96" s="10">
        <v>2380916</v>
      </c>
      <c r="F96" s="10" t="s">
        <v>389</v>
      </c>
      <c r="G96" s="10" t="s">
        <v>389</v>
      </c>
      <c r="H96" s="10" t="s">
        <v>389</v>
      </c>
      <c r="I96" s="10" t="s">
        <v>389</v>
      </c>
      <c r="J96" s="10" t="s">
        <v>389</v>
      </c>
      <c r="K96" s="10" t="s">
        <v>389</v>
      </c>
      <c r="L96" s="10">
        <v>1195000</v>
      </c>
      <c r="M96" s="10" t="s">
        <v>389</v>
      </c>
      <c r="N96" s="10" t="s">
        <v>389</v>
      </c>
      <c r="O96" s="10">
        <v>3575916</v>
      </c>
      <c r="P96" s="10">
        <v>3575916</v>
      </c>
    </row>
    <row r="97" spans="1:16" ht="75" customHeight="1">
      <c r="A97" s="7" t="s">
        <v>149</v>
      </c>
      <c r="B97" s="6" t="s">
        <v>298</v>
      </c>
      <c r="C97" s="6" t="s">
        <v>278</v>
      </c>
      <c r="D97" s="10">
        <v>63315788.299999997</v>
      </c>
      <c r="E97" s="10">
        <v>19581972.100000001</v>
      </c>
      <c r="F97" s="10" t="s">
        <v>389</v>
      </c>
      <c r="G97" s="10">
        <v>11783816.199999999</v>
      </c>
      <c r="H97" s="10" t="s">
        <v>389</v>
      </c>
      <c r="I97" s="10" t="s">
        <v>389</v>
      </c>
      <c r="J97" s="10" t="s">
        <v>389</v>
      </c>
      <c r="K97" s="10" t="s">
        <v>389</v>
      </c>
      <c r="L97" s="10">
        <v>31950000</v>
      </c>
      <c r="M97" s="10" t="s">
        <v>389</v>
      </c>
      <c r="N97" s="10" t="s">
        <v>389</v>
      </c>
      <c r="O97" s="10">
        <v>49031972.100000001</v>
      </c>
      <c r="P97" s="10">
        <v>49031972.100000001</v>
      </c>
    </row>
    <row r="98" spans="1:16" ht="24.95" customHeight="1">
      <c r="A98" s="7" t="s">
        <v>299</v>
      </c>
      <c r="B98" s="6" t="s">
        <v>300</v>
      </c>
      <c r="C98" s="6" t="s">
        <v>278</v>
      </c>
      <c r="D98" s="10">
        <v>250000</v>
      </c>
      <c r="E98" s="10">
        <v>150000</v>
      </c>
      <c r="F98" s="10" t="s">
        <v>389</v>
      </c>
      <c r="G98" s="10" t="s">
        <v>389</v>
      </c>
      <c r="H98" s="10" t="s">
        <v>389</v>
      </c>
      <c r="I98" s="10" t="s">
        <v>389</v>
      </c>
      <c r="J98" s="10" t="s">
        <v>389</v>
      </c>
      <c r="K98" s="10" t="s">
        <v>389</v>
      </c>
      <c r="L98" s="10">
        <v>100000</v>
      </c>
      <c r="M98" s="10" t="s">
        <v>389</v>
      </c>
      <c r="N98" s="10" t="s">
        <v>389</v>
      </c>
      <c r="O98" s="10">
        <v>250000</v>
      </c>
      <c r="P98" s="10">
        <v>250000</v>
      </c>
    </row>
    <row r="99" spans="1:16" ht="75" customHeight="1">
      <c r="A99" s="7" t="s">
        <v>303</v>
      </c>
      <c r="B99" s="6" t="s">
        <v>304</v>
      </c>
      <c r="C99" s="6" t="s">
        <v>278</v>
      </c>
      <c r="D99" s="10">
        <v>0</v>
      </c>
      <c r="E99" s="10">
        <v>0</v>
      </c>
      <c r="F99" s="10" t="s">
        <v>389</v>
      </c>
      <c r="G99" s="10" t="s">
        <v>389</v>
      </c>
      <c r="H99" s="10" t="s">
        <v>389</v>
      </c>
      <c r="I99" s="10" t="s">
        <v>389</v>
      </c>
      <c r="J99" s="10" t="s">
        <v>389</v>
      </c>
      <c r="K99" s="10" t="s">
        <v>389</v>
      </c>
      <c r="L99" s="10" t="s">
        <v>389</v>
      </c>
      <c r="M99" s="10" t="s">
        <v>389</v>
      </c>
      <c r="N99" s="10" t="s">
        <v>389</v>
      </c>
      <c r="O99" s="10">
        <v>0</v>
      </c>
      <c r="P99" s="10">
        <v>0</v>
      </c>
    </row>
    <row r="100" spans="1:16" ht="38.1" customHeight="1">
      <c r="A100" s="7" t="s">
        <v>306</v>
      </c>
      <c r="B100" s="6" t="s">
        <v>307</v>
      </c>
      <c r="C100" s="6" t="s">
        <v>278</v>
      </c>
      <c r="D100" s="10">
        <v>48027994.899999999</v>
      </c>
      <c r="E100" s="10">
        <v>21349056.559999999</v>
      </c>
      <c r="F100" s="10" t="s">
        <v>389</v>
      </c>
      <c r="G100" s="10">
        <v>12309199.76</v>
      </c>
      <c r="H100" s="10" t="s">
        <v>389</v>
      </c>
      <c r="I100" s="10" t="s">
        <v>389</v>
      </c>
      <c r="J100" s="10" t="s">
        <v>389</v>
      </c>
      <c r="K100" s="10" t="s">
        <v>389</v>
      </c>
      <c r="L100" s="10">
        <v>14369738.58</v>
      </c>
      <c r="M100" s="10" t="s">
        <v>389</v>
      </c>
      <c r="N100" s="10" t="s">
        <v>389</v>
      </c>
      <c r="O100" s="10">
        <v>30385941.23</v>
      </c>
      <c r="P100" s="10">
        <v>30385941.23</v>
      </c>
    </row>
    <row r="101" spans="1:16" ht="38.1" customHeight="1">
      <c r="A101" s="7" t="s">
        <v>308</v>
      </c>
      <c r="B101" s="6" t="s">
        <v>309</v>
      </c>
      <c r="C101" s="6" t="s">
        <v>278</v>
      </c>
      <c r="D101" s="10">
        <v>24393282</v>
      </c>
      <c r="E101" s="10">
        <v>9000000</v>
      </c>
      <c r="F101" s="10" t="s">
        <v>389</v>
      </c>
      <c r="G101" s="10">
        <v>11393282</v>
      </c>
      <c r="H101" s="10" t="s">
        <v>389</v>
      </c>
      <c r="I101" s="10" t="s">
        <v>389</v>
      </c>
      <c r="J101" s="10" t="s">
        <v>389</v>
      </c>
      <c r="K101" s="10" t="s">
        <v>389</v>
      </c>
      <c r="L101" s="10">
        <v>4000000</v>
      </c>
      <c r="M101" s="10" t="s">
        <v>389</v>
      </c>
      <c r="N101" s="10" t="s">
        <v>389</v>
      </c>
      <c r="O101" s="10">
        <v>10500000</v>
      </c>
      <c r="P101" s="10">
        <v>10500000</v>
      </c>
    </row>
    <row r="102" spans="1:16" ht="24.95" customHeight="1">
      <c r="A102" s="7" t="s">
        <v>312</v>
      </c>
      <c r="B102" s="6" t="s">
        <v>313</v>
      </c>
      <c r="C102" s="6" t="s">
        <v>278</v>
      </c>
      <c r="D102" s="10" t="s">
        <v>389</v>
      </c>
      <c r="E102" s="10" t="s">
        <v>389</v>
      </c>
      <c r="F102" s="10" t="s">
        <v>389</v>
      </c>
      <c r="G102" s="10" t="s">
        <v>389</v>
      </c>
      <c r="H102" s="10" t="s">
        <v>389</v>
      </c>
      <c r="I102" s="10" t="s">
        <v>389</v>
      </c>
      <c r="J102" s="10" t="s">
        <v>389</v>
      </c>
      <c r="K102" s="10" t="s">
        <v>389</v>
      </c>
      <c r="L102" s="10" t="s">
        <v>389</v>
      </c>
      <c r="M102" s="10" t="s">
        <v>389</v>
      </c>
      <c r="N102" s="10" t="s">
        <v>389</v>
      </c>
      <c r="O102" s="10">
        <v>0</v>
      </c>
      <c r="P102" s="10">
        <v>0</v>
      </c>
    </row>
    <row r="103" spans="1:16" ht="24.95" customHeight="1">
      <c r="A103" s="7" t="s">
        <v>315</v>
      </c>
      <c r="B103" s="6" t="s">
        <v>316</v>
      </c>
      <c r="C103" s="6" t="s">
        <v>278</v>
      </c>
      <c r="D103" s="10" t="s">
        <v>389</v>
      </c>
      <c r="E103" s="10" t="s">
        <v>389</v>
      </c>
      <c r="F103" s="10" t="s">
        <v>389</v>
      </c>
      <c r="G103" s="10" t="s">
        <v>389</v>
      </c>
      <c r="H103" s="10" t="s">
        <v>389</v>
      </c>
      <c r="I103" s="10" t="s">
        <v>389</v>
      </c>
      <c r="J103" s="10" t="s">
        <v>389</v>
      </c>
      <c r="K103" s="10" t="s">
        <v>389</v>
      </c>
      <c r="L103" s="10" t="s">
        <v>389</v>
      </c>
      <c r="M103" s="10" t="s">
        <v>389</v>
      </c>
      <c r="N103" s="10" t="s">
        <v>389</v>
      </c>
      <c r="O103" s="10">
        <v>0</v>
      </c>
      <c r="P103" s="10">
        <v>0</v>
      </c>
    </row>
    <row r="104" spans="1:16" ht="50.1" customHeight="1">
      <c r="A104" s="7" t="s">
        <v>319</v>
      </c>
      <c r="B104" s="6" t="s">
        <v>320</v>
      </c>
      <c r="C104" s="6" t="s">
        <v>278</v>
      </c>
      <c r="D104" s="10">
        <v>150000</v>
      </c>
      <c r="E104" s="10" t="s">
        <v>389</v>
      </c>
      <c r="F104" s="10" t="s">
        <v>389</v>
      </c>
      <c r="G104" s="10" t="s">
        <v>389</v>
      </c>
      <c r="H104" s="10" t="s">
        <v>389</v>
      </c>
      <c r="I104" s="10" t="s">
        <v>389</v>
      </c>
      <c r="J104" s="10" t="s">
        <v>389</v>
      </c>
      <c r="K104" s="10" t="s">
        <v>389</v>
      </c>
      <c r="L104" s="10">
        <v>150000</v>
      </c>
      <c r="M104" s="10" t="s">
        <v>389</v>
      </c>
      <c r="N104" s="10" t="s">
        <v>389</v>
      </c>
      <c r="O104" s="10">
        <v>150000</v>
      </c>
      <c r="P104" s="10">
        <v>150000</v>
      </c>
    </row>
    <row r="105" spans="1:16" ht="24.95" customHeight="1">
      <c r="A105" s="7" t="s">
        <v>323</v>
      </c>
      <c r="B105" s="6" t="s">
        <v>324</v>
      </c>
      <c r="C105" s="6" t="s">
        <v>278</v>
      </c>
      <c r="D105" s="10">
        <v>16123.59</v>
      </c>
      <c r="E105" s="10" t="s">
        <v>389</v>
      </c>
      <c r="F105" s="10" t="s">
        <v>389</v>
      </c>
      <c r="G105" s="10">
        <v>0</v>
      </c>
      <c r="H105" s="10" t="s">
        <v>389</v>
      </c>
      <c r="I105" s="10" t="s">
        <v>389</v>
      </c>
      <c r="J105" s="10" t="s">
        <v>389</v>
      </c>
      <c r="K105" s="10" t="s">
        <v>389</v>
      </c>
      <c r="L105" s="10">
        <v>16123.59</v>
      </c>
      <c r="M105" s="10" t="s">
        <v>389</v>
      </c>
      <c r="N105" s="10" t="s">
        <v>389</v>
      </c>
      <c r="O105" s="10">
        <v>0</v>
      </c>
      <c r="P105" s="10">
        <v>0</v>
      </c>
    </row>
    <row r="106" spans="1:16" ht="24.95" customHeight="1">
      <c r="A106" s="7" t="s">
        <v>327</v>
      </c>
      <c r="B106" s="6" t="s">
        <v>328</v>
      </c>
      <c r="C106" s="6" t="s">
        <v>278</v>
      </c>
      <c r="D106" s="10">
        <v>4003773.2</v>
      </c>
      <c r="E106" s="10">
        <v>2603773.2000000002</v>
      </c>
      <c r="F106" s="10" t="s">
        <v>389</v>
      </c>
      <c r="G106" s="10" t="s">
        <v>389</v>
      </c>
      <c r="H106" s="10" t="s">
        <v>389</v>
      </c>
      <c r="I106" s="10" t="s">
        <v>389</v>
      </c>
      <c r="J106" s="10" t="s">
        <v>389</v>
      </c>
      <c r="K106" s="10" t="s">
        <v>389</v>
      </c>
      <c r="L106" s="10">
        <v>1400000</v>
      </c>
      <c r="M106" s="10" t="s">
        <v>389</v>
      </c>
      <c r="N106" s="10" t="s">
        <v>389</v>
      </c>
      <c r="O106" s="10">
        <v>4003773.2</v>
      </c>
      <c r="P106" s="10">
        <v>4003773.2</v>
      </c>
    </row>
    <row r="107" spans="1:16" ht="24.95" customHeight="1">
      <c r="A107" s="7" t="s">
        <v>331</v>
      </c>
      <c r="B107" s="6" t="s">
        <v>332</v>
      </c>
      <c r="C107" s="6" t="s">
        <v>278</v>
      </c>
      <c r="D107" s="10">
        <v>5200000</v>
      </c>
      <c r="E107" s="10">
        <v>2700000</v>
      </c>
      <c r="F107" s="10" t="s">
        <v>389</v>
      </c>
      <c r="G107" s="10" t="s">
        <v>389</v>
      </c>
      <c r="H107" s="10" t="s">
        <v>389</v>
      </c>
      <c r="I107" s="10" t="s">
        <v>389</v>
      </c>
      <c r="J107" s="10" t="s">
        <v>389</v>
      </c>
      <c r="K107" s="10" t="s">
        <v>389</v>
      </c>
      <c r="L107" s="10">
        <v>2500000</v>
      </c>
      <c r="M107" s="10" t="s">
        <v>389</v>
      </c>
      <c r="N107" s="10" t="s">
        <v>389</v>
      </c>
      <c r="O107" s="10">
        <v>4700000</v>
      </c>
      <c r="P107" s="10">
        <v>4700000</v>
      </c>
    </row>
    <row r="108" spans="1:16" ht="50.1" customHeight="1">
      <c r="A108" s="7" t="s">
        <v>333</v>
      </c>
      <c r="B108" s="6" t="s">
        <v>334</v>
      </c>
      <c r="C108" s="6" t="s">
        <v>278</v>
      </c>
      <c r="D108" s="10">
        <v>14264816.109999999</v>
      </c>
      <c r="E108" s="10">
        <v>7045283.3600000003</v>
      </c>
      <c r="F108" s="10" t="s">
        <v>389</v>
      </c>
      <c r="G108" s="10">
        <v>915917.76</v>
      </c>
      <c r="H108" s="10" t="s">
        <v>389</v>
      </c>
      <c r="I108" s="10" t="s">
        <v>389</v>
      </c>
      <c r="J108" s="10" t="s">
        <v>389</v>
      </c>
      <c r="K108" s="10" t="s">
        <v>389</v>
      </c>
      <c r="L108" s="10">
        <v>6303614.9900000002</v>
      </c>
      <c r="M108" s="10" t="s">
        <v>389</v>
      </c>
      <c r="N108" s="10" t="s">
        <v>389</v>
      </c>
      <c r="O108" s="10">
        <v>11032168.029999999</v>
      </c>
      <c r="P108" s="10">
        <v>11032168.029999999</v>
      </c>
    </row>
    <row r="109" spans="1:16" ht="50.1" customHeight="1">
      <c r="A109" s="7" t="s">
        <v>337</v>
      </c>
      <c r="B109" s="6" t="s">
        <v>338</v>
      </c>
      <c r="C109" s="6" t="s">
        <v>278</v>
      </c>
      <c r="D109" s="10" t="s">
        <v>389</v>
      </c>
      <c r="E109" s="10" t="s">
        <v>389</v>
      </c>
      <c r="F109" s="10" t="s">
        <v>389</v>
      </c>
      <c r="G109" s="10" t="s">
        <v>389</v>
      </c>
      <c r="H109" s="10" t="s">
        <v>389</v>
      </c>
      <c r="I109" s="10" t="s">
        <v>389</v>
      </c>
      <c r="J109" s="10" t="s">
        <v>389</v>
      </c>
      <c r="K109" s="10" t="s">
        <v>389</v>
      </c>
      <c r="L109" s="10" t="s">
        <v>389</v>
      </c>
      <c r="M109" s="10" t="s">
        <v>389</v>
      </c>
      <c r="N109" s="10" t="s">
        <v>389</v>
      </c>
      <c r="O109" s="10">
        <v>0</v>
      </c>
      <c r="P109" s="10">
        <v>0</v>
      </c>
    </row>
    <row r="110" spans="1:16" ht="75" customHeight="1">
      <c r="A110" s="7" t="s">
        <v>339</v>
      </c>
      <c r="B110" s="6" t="s">
        <v>340</v>
      </c>
      <c r="C110" s="6" t="s">
        <v>278</v>
      </c>
      <c r="D110" s="10" t="s">
        <v>389</v>
      </c>
      <c r="E110" s="10" t="s">
        <v>389</v>
      </c>
      <c r="F110" s="10" t="s">
        <v>389</v>
      </c>
      <c r="G110" s="10" t="s">
        <v>389</v>
      </c>
      <c r="H110" s="10" t="s">
        <v>389</v>
      </c>
      <c r="I110" s="10" t="s">
        <v>389</v>
      </c>
      <c r="J110" s="10" t="s">
        <v>389</v>
      </c>
      <c r="K110" s="10" t="s">
        <v>389</v>
      </c>
      <c r="L110" s="10" t="s">
        <v>389</v>
      </c>
      <c r="M110" s="10" t="s">
        <v>389</v>
      </c>
      <c r="N110" s="10" t="s">
        <v>389</v>
      </c>
      <c r="O110" s="10">
        <v>0</v>
      </c>
      <c r="P110" s="10">
        <v>0</v>
      </c>
    </row>
    <row r="111" spans="1:16" ht="87.95" customHeight="1">
      <c r="A111" s="7" t="s">
        <v>342</v>
      </c>
      <c r="B111" s="6" t="s">
        <v>343</v>
      </c>
      <c r="C111" s="6" t="s">
        <v>344</v>
      </c>
      <c r="D111" s="10" t="s">
        <v>389</v>
      </c>
      <c r="E111" s="10" t="s">
        <v>389</v>
      </c>
      <c r="F111" s="10" t="s">
        <v>389</v>
      </c>
      <c r="G111" s="10" t="s">
        <v>389</v>
      </c>
      <c r="H111" s="10" t="s">
        <v>389</v>
      </c>
      <c r="I111" s="10" t="s">
        <v>389</v>
      </c>
      <c r="J111" s="10" t="s">
        <v>389</v>
      </c>
      <c r="K111" s="10" t="s">
        <v>389</v>
      </c>
      <c r="L111" s="10" t="s">
        <v>389</v>
      </c>
      <c r="M111" s="10" t="s">
        <v>389</v>
      </c>
      <c r="N111" s="10" t="s">
        <v>389</v>
      </c>
      <c r="O111" s="10">
        <v>0</v>
      </c>
      <c r="P111" s="10">
        <v>0</v>
      </c>
    </row>
    <row r="112" spans="1:16" ht="24.95" customHeight="1">
      <c r="A112" s="7" t="s">
        <v>345</v>
      </c>
      <c r="B112" s="6" t="s">
        <v>346</v>
      </c>
      <c r="C112" s="6" t="s">
        <v>347</v>
      </c>
      <c r="D112" s="10">
        <v>42000000</v>
      </c>
      <c r="E112" s="10">
        <v>25000000</v>
      </c>
      <c r="F112" s="10" t="s">
        <v>389</v>
      </c>
      <c r="G112" s="10" t="s">
        <v>389</v>
      </c>
      <c r="H112" s="10" t="s">
        <v>389</v>
      </c>
      <c r="I112" s="10" t="s">
        <v>389</v>
      </c>
      <c r="J112" s="10" t="s">
        <v>389</v>
      </c>
      <c r="K112" s="10" t="s">
        <v>389</v>
      </c>
      <c r="L112" s="10">
        <v>17000000</v>
      </c>
      <c r="M112" s="10" t="s">
        <v>389</v>
      </c>
      <c r="N112" s="10" t="s">
        <v>389</v>
      </c>
      <c r="O112" s="10">
        <v>42000000</v>
      </c>
      <c r="P112" s="10">
        <v>42000000</v>
      </c>
    </row>
    <row r="113" spans="1:16" ht="50.1" customHeight="1">
      <c r="A113" s="7" t="s">
        <v>348</v>
      </c>
      <c r="B113" s="6" t="s">
        <v>349</v>
      </c>
      <c r="C113" s="6" t="s">
        <v>350</v>
      </c>
      <c r="D113" s="10" t="s">
        <v>389</v>
      </c>
      <c r="E113" s="10" t="s">
        <v>389</v>
      </c>
      <c r="F113" s="10" t="s">
        <v>389</v>
      </c>
      <c r="G113" s="10" t="s">
        <v>389</v>
      </c>
      <c r="H113" s="10" t="s">
        <v>389</v>
      </c>
      <c r="I113" s="10" t="s">
        <v>389</v>
      </c>
      <c r="J113" s="10" t="s">
        <v>389</v>
      </c>
      <c r="K113" s="10" t="s">
        <v>389</v>
      </c>
      <c r="L113" s="10" t="s">
        <v>389</v>
      </c>
      <c r="M113" s="10" t="s">
        <v>389</v>
      </c>
      <c r="N113" s="10" t="s">
        <v>389</v>
      </c>
      <c r="O113" s="10">
        <v>0</v>
      </c>
      <c r="P113" s="10">
        <v>0</v>
      </c>
    </row>
    <row r="114" spans="1:16" ht="63" customHeight="1">
      <c r="A114" s="7" t="s">
        <v>351</v>
      </c>
      <c r="B114" s="6" t="s">
        <v>352</v>
      </c>
      <c r="C114" s="6" t="s">
        <v>353</v>
      </c>
      <c r="D114" s="10" t="s">
        <v>389</v>
      </c>
      <c r="E114" s="10" t="s">
        <v>389</v>
      </c>
      <c r="F114" s="10" t="s">
        <v>389</v>
      </c>
      <c r="G114" s="10" t="s">
        <v>389</v>
      </c>
      <c r="H114" s="10" t="s">
        <v>389</v>
      </c>
      <c r="I114" s="10" t="s">
        <v>389</v>
      </c>
      <c r="J114" s="10" t="s">
        <v>389</v>
      </c>
      <c r="K114" s="10" t="s">
        <v>389</v>
      </c>
      <c r="L114" s="10" t="s">
        <v>389</v>
      </c>
      <c r="M114" s="10" t="s">
        <v>389</v>
      </c>
      <c r="N114" s="10" t="s">
        <v>389</v>
      </c>
      <c r="O114" s="10">
        <v>0</v>
      </c>
      <c r="P114" s="10">
        <v>0</v>
      </c>
    </row>
    <row r="115" spans="1:16" ht="50.1" customHeight="1">
      <c r="A115" s="7" t="s">
        <v>354</v>
      </c>
      <c r="B115" s="6" t="s">
        <v>355</v>
      </c>
      <c r="C115" s="6" t="s">
        <v>356</v>
      </c>
      <c r="D115" s="10" t="s">
        <v>389</v>
      </c>
      <c r="E115" s="10" t="s">
        <v>389</v>
      </c>
      <c r="F115" s="10" t="s">
        <v>389</v>
      </c>
      <c r="G115" s="10" t="s">
        <v>389</v>
      </c>
      <c r="H115" s="10" t="s">
        <v>389</v>
      </c>
      <c r="I115" s="10" t="s">
        <v>389</v>
      </c>
      <c r="J115" s="10" t="s">
        <v>389</v>
      </c>
      <c r="K115" s="10" t="s">
        <v>389</v>
      </c>
      <c r="L115" s="10" t="s">
        <v>389</v>
      </c>
      <c r="M115" s="10" t="s">
        <v>389</v>
      </c>
      <c r="N115" s="10" t="s">
        <v>389</v>
      </c>
      <c r="O115" s="10">
        <v>0</v>
      </c>
      <c r="P115" s="10">
        <v>0</v>
      </c>
    </row>
    <row r="116" spans="1:16" ht="24.95" customHeight="1">
      <c r="A116" s="7" t="s">
        <v>357</v>
      </c>
      <c r="B116" s="6" t="s">
        <v>358</v>
      </c>
      <c r="C116" s="6" t="s">
        <v>359</v>
      </c>
      <c r="D116" s="10" t="s">
        <v>389</v>
      </c>
      <c r="E116" s="10" t="s">
        <v>389</v>
      </c>
      <c r="F116" s="10" t="s">
        <v>389</v>
      </c>
      <c r="G116" s="10" t="s">
        <v>389</v>
      </c>
      <c r="H116" s="10" t="s">
        <v>389</v>
      </c>
      <c r="I116" s="10" t="s">
        <v>389</v>
      </c>
      <c r="J116" s="10" t="s">
        <v>389</v>
      </c>
      <c r="K116" s="10" t="s">
        <v>389</v>
      </c>
      <c r="L116" s="10" t="s">
        <v>389</v>
      </c>
      <c r="M116" s="10" t="s">
        <v>389</v>
      </c>
      <c r="N116" s="10" t="s">
        <v>389</v>
      </c>
      <c r="O116" s="10">
        <v>0</v>
      </c>
      <c r="P116" s="10">
        <v>0</v>
      </c>
    </row>
    <row r="117" spans="1:16" ht="38.1" customHeight="1">
      <c r="A117" s="7" t="s">
        <v>360</v>
      </c>
      <c r="B117" s="6" t="s">
        <v>361</v>
      </c>
      <c r="C117" s="6"/>
      <c r="D117" s="10" t="s">
        <v>389</v>
      </c>
      <c r="E117" s="10" t="s">
        <v>389</v>
      </c>
      <c r="F117" s="10" t="s">
        <v>389</v>
      </c>
      <c r="G117" s="10" t="s">
        <v>389</v>
      </c>
      <c r="H117" s="10" t="s">
        <v>389</v>
      </c>
      <c r="I117" s="10" t="s">
        <v>389</v>
      </c>
      <c r="J117" s="10" t="s">
        <v>389</v>
      </c>
      <c r="K117" s="10" t="s">
        <v>389</v>
      </c>
      <c r="L117" s="10" t="s">
        <v>389</v>
      </c>
      <c r="M117" s="10" t="s">
        <v>389</v>
      </c>
      <c r="N117" s="10" t="s">
        <v>389</v>
      </c>
      <c r="O117" s="10">
        <v>0</v>
      </c>
      <c r="P117" s="10">
        <v>0</v>
      </c>
    </row>
    <row r="118" spans="1:16" ht="24.95" customHeight="1">
      <c r="A118" s="7" t="s">
        <v>362</v>
      </c>
      <c r="B118" s="6" t="s">
        <v>363</v>
      </c>
      <c r="C118" s="6"/>
      <c r="D118" s="10" t="s">
        <v>389</v>
      </c>
      <c r="E118" s="10" t="s">
        <v>389</v>
      </c>
      <c r="F118" s="10" t="s">
        <v>389</v>
      </c>
      <c r="G118" s="10" t="s">
        <v>389</v>
      </c>
      <c r="H118" s="10" t="s">
        <v>389</v>
      </c>
      <c r="I118" s="10" t="s">
        <v>389</v>
      </c>
      <c r="J118" s="10" t="s">
        <v>389</v>
      </c>
      <c r="K118" s="10" t="s">
        <v>389</v>
      </c>
      <c r="L118" s="10" t="s">
        <v>389</v>
      </c>
      <c r="M118" s="10" t="s">
        <v>389</v>
      </c>
      <c r="N118" s="10" t="s">
        <v>389</v>
      </c>
      <c r="O118" s="10">
        <v>0</v>
      </c>
      <c r="P118" s="10">
        <v>0</v>
      </c>
    </row>
    <row r="119" spans="1:16" ht="24.95" customHeight="1">
      <c r="A119" s="7" t="s">
        <v>364</v>
      </c>
      <c r="B119" s="6" t="s">
        <v>365</v>
      </c>
      <c r="C119" s="6"/>
      <c r="D119" s="10" t="s">
        <v>389</v>
      </c>
      <c r="E119" s="10" t="s">
        <v>389</v>
      </c>
      <c r="F119" s="10" t="s">
        <v>389</v>
      </c>
      <c r="G119" s="10" t="s">
        <v>389</v>
      </c>
      <c r="H119" s="10" t="s">
        <v>389</v>
      </c>
      <c r="I119" s="10" t="s">
        <v>389</v>
      </c>
      <c r="J119" s="10" t="s">
        <v>389</v>
      </c>
      <c r="K119" s="10" t="s">
        <v>389</v>
      </c>
      <c r="L119" s="10" t="s">
        <v>389</v>
      </c>
      <c r="M119" s="10" t="s">
        <v>389</v>
      </c>
      <c r="N119" s="10" t="s">
        <v>389</v>
      </c>
      <c r="O119" s="10">
        <v>0</v>
      </c>
      <c r="P119" s="10">
        <v>0</v>
      </c>
    </row>
    <row r="120" spans="1:16" ht="24.95" customHeight="1">
      <c r="A120" s="7" t="s">
        <v>366</v>
      </c>
      <c r="B120" s="6" t="s">
        <v>367</v>
      </c>
      <c r="C120" s="6" t="s">
        <v>98</v>
      </c>
      <c r="D120" s="10">
        <v>2779592.38</v>
      </c>
      <c r="E120" s="10">
        <v>0</v>
      </c>
      <c r="F120" s="10" t="s">
        <v>389</v>
      </c>
      <c r="G120" s="10">
        <v>2779592.38</v>
      </c>
      <c r="H120" s="10" t="s">
        <v>389</v>
      </c>
      <c r="I120" s="10" t="s">
        <v>389</v>
      </c>
      <c r="J120" s="10" t="s">
        <v>389</v>
      </c>
      <c r="K120" s="10" t="s">
        <v>389</v>
      </c>
      <c r="L120" s="10">
        <v>0</v>
      </c>
      <c r="M120" s="10" t="s">
        <v>389</v>
      </c>
      <c r="N120" s="10" t="s">
        <v>389</v>
      </c>
      <c r="O120" s="10">
        <v>0</v>
      </c>
      <c r="P120" s="10">
        <v>0</v>
      </c>
    </row>
    <row r="121" spans="1:16" ht="38.1" customHeight="1">
      <c r="A121" s="7" t="s">
        <v>368</v>
      </c>
      <c r="B121" s="6" t="s">
        <v>369</v>
      </c>
      <c r="C121" s="6" t="s">
        <v>370</v>
      </c>
      <c r="D121" s="10">
        <v>2779592.38</v>
      </c>
      <c r="E121" s="10" t="s">
        <v>389</v>
      </c>
      <c r="F121" s="10" t="s">
        <v>389</v>
      </c>
      <c r="G121" s="10">
        <v>2779592.38</v>
      </c>
      <c r="H121" s="10" t="s">
        <v>389</v>
      </c>
      <c r="I121" s="10" t="s">
        <v>389</v>
      </c>
      <c r="J121" s="10" t="s">
        <v>389</v>
      </c>
      <c r="K121" s="10" t="s">
        <v>389</v>
      </c>
      <c r="L121" s="10" t="s">
        <v>389</v>
      </c>
      <c r="M121" s="10" t="s">
        <v>389</v>
      </c>
      <c r="N121" s="10" t="s">
        <v>389</v>
      </c>
      <c r="O121" s="10">
        <v>0</v>
      </c>
      <c r="P121" s="10">
        <v>0</v>
      </c>
    </row>
    <row r="122" spans="1:16" ht="24.95" customHeight="1">
      <c r="A122" s="7" t="s">
        <v>371</v>
      </c>
      <c r="B122" s="6" t="s">
        <v>372</v>
      </c>
      <c r="C122" s="6" t="s">
        <v>370</v>
      </c>
      <c r="D122" s="10">
        <v>0</v>
      </c>
      <c r="E122" s="10">
        <v>0</v>
      </c>
      <c r="F122" s="10" t="s">
        <v>389</v>
      </c>
      <c r="G122" s="10" t="s">
        <v>389</v>
      </c>
      <c r="H122" s="10" t="s">
        <v>389</v>
      </c>
      <c r="I122" s="10" t="s">
        <v>389</v>
      </c>
      <c r="J122" s="10" t="s">
        <v>389</v>
      </c>
      <c r="K122" s="10" t="s">
        <v>389</v>
      </c>
      <c r="L122" s="10" t="s">
        <v>389</v>
      </c>
      <c r="M122" s="10" t="s">
        <v>389</v>
      </c>
      <c r="N122" s="10" t="s">
        <v>389</v>
      </c>
      <c r="O122" s="10">
        <v>0</v>
      </c>
      <c r="P122" s="10">
        <v>0</v>
      </c>
    </row>
  </sheetData>
  <sheetProtection password="8610" sheet="1" objects="1" scenarios="1"/>
  <mergeCells count="16"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2"/>
  <sheetViews>
    <sheetView workbookViewId="0"/>
  </sheetViews>
  <sheetFormatPr defaultRowHeight="10.5"/>
  <cols>
    <col min="1" max="1" width="47.7109375" customWidth="1"/>
    <col min="2" max="5" width="22.85546875" customWidth="1"/>
  </cols>
  <sheetData>
    <row r="1" spans="1:5" ht="24.95" customHeight="1">
      <c r="A1" s="18" t="s">
        <v>979</v>
      </c>
      <c r="B1" s="18"/>
      <c r="C1" s="18"/>
      <c r="D1" s="18"/>
      <c r="E1" s="18"/>
    </row>
    <row r="2" spans="1:5" ht="30" customHeight="1">
      <c r="A2" s="6" t="s">
        <v>980</v>
      </c>
      <c r="B2" s="6" t="s">
        <v>981</v>
      </c>
      <c r="C2" s="6" t="s">
        <v>982</v>
      </c>
      <c r="D2" s="6" t="s">
        <v>983</v>
      </c>
      <c r="E2" s="6" t="s">
        <v>984</v>
      </c>
    </row>
    <row r="3" spans="1:5" ht="30" customHeight="1">
      <c r="A3" s="9" t="s">
        <v>129</v>
      </c>
      <c r="B3" s="11">
        <v>38.5</v>
      </c>
      <c r="C3" s="11">
        <v>0</v>
      </c>
      <c r="D3" s="11">
        <v>15070686.550000001</v>
      </c>
      <c r="E3" s="11">
        <f t="shared" ref="E3:E34" si="0">C3-D3</f>
        <v>-15070686.550000001</v>
      </c>
    </row>
    <row r="4" spans="1:5" ht="30" customHeight="1">
      <c r="A4" s="13" t="s">
        <v>985</v>
      </c>
      <c r="B4" s="10"/>
      <c r="C4" s="10">
        <v>0</v>
      </c>
      <c r="D4" s="10">
        <v>114960</v>
      </c>
      <c r="E4" s="10">
        <f t="shared" si="0"/>
        <v>-114960</v>
      </c>
    </row>
    <row r="5" spans="1:5" ht="30" customHeight="1">
      <c r="A5" s="13" t="s">
        <v>986</v>
      </c>
      <c r="B5" s="10">
        <v>2</v>
      </c>
      <c r="C5" s="10">
        <v>0</v>
      </c>
      <c r="D5" s="10">
        <v>355140</v>
      </c>
      <c r="E5" s="10">
        <f t="shared" si="0"/>
        <v>-355140</v>
      </c>
    </row>
    <row r="6" spans="1:5" ht="30" customHeight="1">
      <c r="A6" s="13" t="s">
        <v>987</v>
      </c>
      <c r="B6" s="10">
        <v>2</v>
      </c>
      <c r="C6" s="10">
        <v>0</v>
      </c>
      <c r="D6" s="10">
        <v>662280</v>
      </c>
      <c r="E6" s="10">
        <f t="shared" si="0"/>
        <v>-662280</v>
      </c>
    </row>
    <row r="7" spans="1:5" ht="30" customHeight="1">
      <c r="A7" s="13" t="s">
        <v>988</v>
      </c>
      <c r="B7" s="10">
        <v>3</v>
      </c>
      <c r="C7" s="10">
        <v>0</v>
      </c>
      <c r="D7" s="10">
        <v>1300560</v>
      </c>
      <c r="E7" s="10">
        <f t="shared" si="0"/>
        <v>-1300560</v>
      </c>
    </row>
    <row r="8" spans="1:5" ht="30" customHeight="1">
      <c r="A8" s="13" t="s">
        <v>989</v>
      </c>
      <c r="B8" s="10">
        <v>4</v>
      </c>
      <c r="C8" s="10">
        <v>0</v>
      </c>
      <c r="D8" s="10">
        <v>1348500</v>
      </c>
      <c r="E8" s="10">
        <f t="shared" si="0"/>
        <v>-1348500</v>
      </c>
    </row>
    <row r="9" spans="1:5" ht="30" customHeight="1">
      <c r="A9" s="13" t="s">
        <v>990</v>
      </c>
      <c r="B9" s="10">
        <v>0</v>
      </c>
      <c r="C9" s="10">
        <v>0</v>
      </c>
      <c r="D9" s="10">
        <v>180000</v>
      </c>
      <c r="E9" s="10">
        <f t="shared" si="0"/>
        <v>-180000</v>
      </c>
    </row>
    <row r="10" spans="1:5" ht="30" customHeight="1">
      <c r="A10" s="13" t="s">
        <v>991</v>
      </c>
      <c r="B10" s="10"/>
      <c r="C10" s="10">
        <v>0</v>
      </c>
      <c r="D10" s="10">
        <v>150300</v>
      </c>
      <c r="E10" s="10">
        <f t="shared" si="0"/>
        <v>-150300</v>
      </c>
    </row>
    <row r="11" spans="1:5" ht="30" customHeight="1">
      <c r="A11" s="13" t="s">
        <v>992</v>
      </c>
      <c r="B11" s="10">
        <v>2</v>
      </c>
      <c r="C11" s="10">
        <v>0</v>
      </c>
      <c r="D11" s="10">
        <v>662280</v>
      </c>
      <c r="E11" s="10">
        <f t="shared" si="0"/>
        <v>-662280</v>
      </c>
    </row>
    <row r="12" spans="1:5" ht="30" customHeight="1">
      <c r="A12" s="13" t="s">
        <v>993</v>
      </c>
      <c r="B12" s="10"/>
      <c r="C12" s="10">
        <v>0</v>
      </c>
      <c r="D12" s="10">
        <v>219060</v>
      </c>
      <c r="E12" s="10">
        <f t="shared" si="0"/>
        <v>-219060</v>
      </c>
    </row>
    <row r="13" spans="1:5" ht="30" customHeight="1">
      <c r="A13" s="13" t="s">
        <v>994</v>
      </c>
      <c r="B13" s="10"/>
      <c r="C13" s="10">
        <v>0</v>
      </c>
      <c r="D13" s="10">
        <v>150300</v>
      </c>
      <c r="E13" s="10">
        <f t="shared" si="0"/>
        <v>-150300</v>
      </c>
    </row>
    <row r="14" spans="1:5" ht="30" customHeight="1">
      <c r="A14" s="13" t="s">
        <v>995</v>
      </c>
      <c r="B14" s="10">
        <v>2</v>
      </c>
      <c r="C14" s="10">
        <v>0</v>
      </c>
      <c r="D14" s="10">
        <v>604440</v>
      </c>
      <c r="E14" s="10">
        <f t="shared" si="0"/>
        <v>-604440</v>
      </c>
    </row>
    <row r="15" spans="1:5" ht="30" customHeight="1">
      <c r="A15" s="13" t="s">
        <v>996</v>
      </c>
      <c r="B15" s="10">
        <v>5</v>
      </c>
      <c r="C15" s="10">
        <v>0</v>
      </c>
      <c r="D15" s="10">
        <v>1835700</v>
      </c>
      <c r="E15" s="10">
        <f t="shared" si="0"/>
        <v>-1835700</v>
      </c>
    </row>
    <row r="16" spans="1:5" ht="30" customHeight="1">
      <c r="A16" s="13" t="s">
        <v>997</v>
      </c>
      <c r="B16" s="10"/>
      <c r="C16" s="10">
        <v>0</v>
      </c>
      <c r="D16" s="10">
        <v>372000</v>
      </c>
      <c r="E16" s="10">
        <f t="shared" si="0"/>
        <v>-372000</v>
      </c>
    </row>
    <row r="17" spans="1:5" ht="30" customHeight="1">
      <c r="A17" s="13" t="s">
        <v>998</v>
      </c>
      <c r="B17" s="10">
        <v>4</v>
      </c>
      <c r="C17" s="10">
        <v>0</v>
      </c>
      <c r="D17" s="10">
        <v>1201200</v>
      </c>
      <c r="E17" s="10">
        <f t="shared" si="0"/>
        <v>-1201200</v>
      </c>
    </row>
    <row r="18" spans="1:5" ht="30" customHeight="1">
      <c r="A18" s="13" t="s">
        <v>999</v>
      </c>
      <c r="B18" s="10">
        <v>3</v>
      </c>
      <c r="C18" s="10">
        <v>0</v>
      </c>
      <c r="D18" s="10">
        <v>960600</v>
      </c>
      <c r="E18" s="10">
        <f t="shared" si="0"/>
        <v>-960600</v>
      </c>
    </row>
    <row r="19" spans="1:5" ht="30" customHeight="1">
      <c r="A19" s="13" t="s">
        <v>1000</v>
      </c>
      <c r="B19" s="10">
        <v>0.5</v>
      </c>
      <c r="C19" s="10">
        <v>0</v>
      </c>
      <c r="D19" s="10">
        <v>229145.75</v>
      </c>
      <c r="E19" s="10">
        <f t="shared" si="0"/>
        <v>-229145.75</v>
      </c>
    </row>
    <row r="20" spans="1:5" ht="30" customHeight="1">
      <c r="A20" s="13" t="s">
        <v>1001</v>
      </c>
      <c r="B20" s="10">
        <v>1</v>
      </c>
      <c r="C20" s="10">
        <v>0</v>
      </c>
      <c r="D20" s="10">
        <v>537204</v>
      </c>
      <c r="E20" s="10">
        <f t="shared" si="0"/>
        <v>-537204</v>
      </c>
    </row>
    <row r="21" spans="1:5" ht="30" customHeight="1">
      <c r="A21" s="13" t="s">
        <v>1002</v>
      </c>
      <c r="B21" s="10">
        <v>1</v>
      </c>
      <c r="C21" s="10">
        <v>0</v>
      </c>
      <c r="D21" s="10">
        <v>276000</v>
      </c>
      <c r="E21" s="10">
        <f t="shared" si="0"/>
        <v>-276000</v>
      </c>
    </row>
    <row r="22" spans="1:5" ht="30" customHeight="1">
      <c r="A22" s="13" t="s">
        <v>1003</v>
      </c>
      <c r="B22" s="10">
        <v>1</v>
      </c>
      <c r="C22" s="10">
        <v>0</v>
      </c>
      <c r="D22" s="10">
        <v>282900</v>
      </c>
      <c r="E22" s="10">
        <f t="shared" si="0"/>
        <v>-282900</v>
      </c>
    </row>
    <row r="23" spans="1:5" ht="30" customHeight="1">
      <c r="A23" s="13" t="s">
        <v>1004</v>
      </c>
      <c r="B23" s="10"/>
      <c r="C23" s="10">
        <v>0</v>
      </c>
      <c r="D23" s="10">
        <v>187140</v>
      </c>
      <c r="E23" s="10">
        <f t="shared" si="0"/>
        <v>-187140</v>
      </c>
    </row>
    <row r="24" spans="1:5" ht="30" customHeight="1">
      <c r="A24" s="13" t="s">
        <v>1005</v>
      </c>
      <c r="B24" s="10">
        <v>1</v>
      </c>
      <c r="C24" s="10">
        <v>0</v>
      </c>
      <c r="D24" s="10">
        <v>247140</v>
      </c>
      <c r="E24" s="10">
        <f t="shared" si="0"/>
        <v>-247140</v>
      </c>
    </row>
    <row r="25" spans="1:5" ht="30" customHeight="1">
      <c r="A25" s="13" t="s">
        <v>1006</v>
      </c>
      <c r="B25" s="10">
        <v>2</v>
      </c>
      <c r="C25" s="10">
        <v>0</v>
      </c>
      <c r="D25" s="10">
        <v>660960</v>
      </c>
      <c r="E25" s="10">
        <f t="shared" si="0"/>
        <v>-660960</v>
      </c>
    </row>
    <row r="26" spans="1:5" ht="30" customHeight="1">
      <c r="A26" s="13" t="s">
        <v>1007</v>
      </c>
      <c r="B26" s="10">
        <v>1</v>
      </c>
      <c r="C26" s="10">
        <v>0</v>
      </c>
      <c r="D26" s="10">
        <v>524644.80000000005</v>
      </c>
      <c r="E26" s="10">
        <f t="shared" si="0"/>
        <v>-524644.80000000005</v>
      </c>
    </row>
    <row r="27" spans="1:5" ht="30" customHeight="1">
      <c r="A27" s="13" t="s">
        <v>1001</v>
      </c>
      <c r="B27" s="10">
        <v>3</v>
      </c>
      <c r="C27" s="10">
        <v>0</v>
      </c>
      <c r="D27" s="10">
        <v>1436792</v>
      </c>
      <c r="E27" s="10">
        <f t="shared" si="0"/>
        <v>-1436792</v>
      </c>
    </row>
    <row r="28" spans="1:5" ht="30" customHeight="1">
      <c r="A28" s="13" t="s">
        <v>1008</v>
      </c>
      <c r="B28" s="10">
        <v>1</v>
      </c>
      <c r="C28" s="10">
        <v>0</v>
      </c>
      <c r="D28" s="10">
        <v>271140</v>
      </c>
      <c r="E28" s="10">
        <f t="shared" si="0"/>
        <v>-271140</v>
      </c>
    </row>
    <row r="29" spans="1:5" ht="30" customHeight="1">
      <c r="A29" s="13" t="s">
        <v>1009</v>
      </c>
      <c r="B29" s="10"/>
      <c r="C29" s="10">
        <v>0</v>
      </c>
      <c r="D29" s="10">
        <v>300300</v>
      </c>
      <c r="E29" s="10">
        <f t="shared" si="0"/>
        <v>-300300</v>
      </c>
    </row>
    <row r="30" spans="1:5" ht="30" customHeight="1">
      <c r="A30" s="9" t="s">
        <v>1010</v>
      </c>
      <c r="B30" s="11">
        <v>38</v>
      </c>
      <c r="C30" s="11">
        <v>0</v>
      </c>
      <c r="D30" s="11">
        <v>24011589.760000002</v>
      </c>
      <c r="E30" s="11">
        <f t="shared" si="0"/>
        <v>-24011589.760000002</v>
      </c>
    </row>
    <row r="31" spans="1:5" ht="30" customHeight="1">
      <c r="A31" s="13" t="s">
        <v>1011</v>
      </c>
      <c r="B31" s="10">
        <v>7</v>
      </c>
      <c r="C31" s="10">
        <v>0</v>
      </c>
      <c r="D31" s="10">
        <v>4457280</v>
      </c>
      <c r="E31" s="10">
        <f t="shared" si="0"/>
        <v>-4457280</v>
      </c>
    </row>
    <row r="32" spans="1:5" ht="30" customHeight="1">
      <c r="A32" s="13" t="s">
        <v>1012</v>
      </c>
      <c r="B32" s="10">
        <v>3</v>
      </c>
      <c r="C32" s="10">
        <v>0</v>
      </c>
      <c r="D32" s="10">
        <v>2392080</v>
      </c>
      <c r="E32" s="10">
        <f t="shared" si="0"/>
        <v>-2392080</v>
      </c>
    </row>
    <row r="33" spans="1:5" ht="30" customHeight="1">
      <c r="A33" s="13" t="s">
        <v>1013</v>
      </c>
      <c r="B33" s="10">
        <v>3</v>
      </c>
      <c r="C33" s="10">
        <v>0</v>
      </c>
      <c r="D33" s="10">
        <v>1002960</v>
      </c>
      <c r="E33" s="10">
        <f t="shared" si="0"/>
        <v>-1002960</v>
      </c>
    </row>
    <row r="34" spans="1:5" ht="30" customHeight="1">
      <c r="A34" s="13" t="s">
        <v>1014</v>
      </c>
      <c r="B34" s="10"/>
      <c r="C34" s="10">
        <v>0</v>
      </c>
      <c r="D34" s="10">
        <v>396912</v>
      </c>
      <c r="E34" s="10">
        <f t="shared" si="0"/>
        <v>-396912</v>
      </c>
    </row>
    <row r="35" spans="1:5" ht="30" customHeight="1">
      <c r="A35" s="13" t="s">
        <v>1015</v>
      </c>
      <c r="B35" s="10"/>
      <c r="C35" s="10">
        <v>0</v>
      </c>
      <c r="D35" s="10">
        <v>105150</v>
      </c>
      <c r="E35" s="10">
        <f t="shared" ref="E35:E66" si="1">C35-D35</f>
        <v>-105150</v>
      </c>
    </row>
    <row r="36" spans="1:5" ht="30" customHeight="1">
      <c r="A36" s="13" t="s">
        <v>1016</v>
      </c>
      <c r="B36" s="10">
        <v>1</v>
      </c>
      <c r="C36" s="10">
        <v>0</v>
      </c>
      <c r="D36" s="10">
        <v>1666113</v>
      </c>
      <c r="E36" s="10">
        <f t="shared" si="1"/>
        <v>-1666113</v>
      </c>
    </row>
    <row r="37" spans="1:5" ht="30" customHeight="1">
      <c r="A37" s="13" t="s">
        <v>1017</v>
      </c>
      <c r="B37" s="10">
        <v>3</v>
      </c>
      <c r="C37" s="10">
        <v>0</v>
      </c>
      <c r="D37" s="10">
        <v>2302200</v>
      </c>
      <c r="E37" s="10">
        <f t="shared" si="1"/>
        <v>-2302200</v>
      </c>
    </row>
    <row r="38" spans="1:5" ht="30" customHeight="1">
      <c r="A38" s="13" t="s">
        <v>1018</v>
      </c>
      <c r="B38" s="10">
        <v>3</v>
      </c>
      <c r="C38" s="10">
        <v>0</v>
      </c>
      <c r="D38" s="10">
        <v>1794360</v>
      </c>
      <c r="E38" s="10">
        <f t="shared" si="1"/>
        <v>-1794360</v>
      </c>
    </row>
    <row r="39" spans="1:5" ht="30" customHeight="1">
      <c r="A39" s="13" t="s">
        <v>1019</v>
      </c>
      <c r="B39" s="10">
        <v>0</v>
      </c>
      <c r="C39" s="10">
        <v>0</v>
      </c>
      <c r="D39" s="10">
        <v>144090</v>
      </c>
      <c r="E39" s="10">
        <f t="shared" si="1"/>
        <v>-144090</v>
      </c>
    </row>
    <row r="40" spans="1:5" ht="30" customHeight="1">
      <c r="A40" s="13" t="s">
        <v>1020</v>
      </c>
      <c r="B40" s="10">
        <v>4</v>
      </c>
      <c r="C40" s="10">
        <v>0</v>
      </c>
      <c r="D40" s="10">
        <v>2183748</v>
      </c>
      <c r="E40" s="10">
        <f t="shared" si="1"/>
        <v>-2183748</v>
      </c>
    </row>
    <row r="41" spans="1:5" ht="30" customHeight="1">
      <c r="A41" s="13" t="s">
        <v>1021</v>
      </c>
      <c r="B41" s="10">
        <v>1</v>
      </c>
      <c r="C41" s="10">
        <v>0</v>
      </c>
      <c r="D41" s="10">
        <v>292576.8</v>
      </c>
      <c r="E41" s="10">
        <f t="shared" si="1"/>
        <v>-292576.8</v>
      </c>
    </row>
    <row r="42" spans="1:5" ht="30" customHeight="1">
      <c r="A42" s="13" t="s">
        <v>1022</v>
      </c>
      <c r="B42" s="10">
        <v>6</v>
      </c>
      <c r="C42" s="10">
        <v>0</v>
      </c>
      <c r="D42" s="10">
        <v>3540042</v>
      </c>
      <c r="E42" s="10">
        <f t="shared" si="1"/>
        <v>-3540042</v>
      </c>
    </row>
    <row r="43" spans="1:5" ht="30" customHeight="1">
      <c r="A43" s="13" t="s">
        <v>1023</v>
      </c>
      <c r="B43" s="10">
        <v>3</v>
      </c>
      <c r="C43" s="10">
        <v>0</v>
      </c>
      <c r="D43" s="10">
        <v>932196.96</v>
      </c>
      <c r="E43" s="10">
        <f t="shared" si="1"/>
        <v>-932196.96</v>
      </c>
    </row>
    <row r="44" spans="1:5" ht="30" customHeight="1">
      <c r="A44" s="13" t="s">
        <v>1024</v>
      </c>
      <c r="B44" s="10">
        <v>1</v>
      </c>
      <c r="C44" s="10">
        <v>0</v>
      </c>
      <c r="D44" s="10">
        <v>424720</v>
      </c>
      <c r="E44" s="10">
        <f t="shared" si="1"/>
        <v>-424720</v>
      </c>
    </row>
    <row r="45" spans="1:5" ht="30" customHeight="1">
      <c r="A45" s="13" t="s">
        <v>1016</v>
      </c>
      <c r="B45" s="10">
        <v>1</v>
      </c>
      <c r="C45" s="10">
        <v>0</v>
      </c>
      <c r="D45" s="10">
        <v>511980</v>
      </c>
      <c r="E45" s="10">
        <f t="shared" si="1"/>
        <v>-511980</v>
      </c>
    </row>
    <row r="46" spans="1:5" ht="30" customHeight="1">
      <c r="A46" s="13" t="s">
        <v>1016</v>
      </c>
      <c r="B46" s="10">
        <v>2</v>
      </c>
      <c r="C46" s="10">
        <v>0</v>
      </c>
      <c r="D46" s="10">
        <v>1865181</v>
      </c>
      <c r="E46" s="10">
        <f t="shared" si="1"/>
        <v>-1865181</v>
      </c>
    </row>
    <row r="47" spans="1:5" ht="30" customHeight="1">
      <c r="A47" s="9" t="s">
        <v>1025</v>
      </c>
      <c r="B47" s="11">
        <v>215</v>
      </c>
      <c r="C47" s="11">
        <v>0</v>
      </c>
      <c r="D47" s="11">
        <v>106354268.11</v>
      </c>
      <c r="E47" s="11">
        <f t="shared" si="1"/>
        <v>-106354268.11</v>
      </c>
    </row>
    <row r="48" spans="1:5" ht="30" customHeight="1">
      <c r="A48" s="13" t="s">
        <v>1026</v>
      </c>
      <c r="B48" s="10">
        <v>2</v>
      </c>
      <c r="C48" s="10">
        <v>0</v>
      </c>
      <c r="D48" s="10">
        <v>1614934.8</v>
      </c>
      <c r="E48" s="10">
        <f t="shared" si="1"/>
        <v>-1614934.8</v>
      </c>
    </row>
    <row r="49" spans="1:5" ht="30" customHeight="1">
      <c r="A49" s="13" t="s">
        <v>1026</v>
      </c>
      <c r="B49" s="10">
        <v>1</v>
      </c>
      <c r="C49" s="10">
        <v>0</v>
      </c>
      <c r="D49" s="10">
        <v>810411.12</v>
      </c>
      <c r="E49" s="10">
        <f t="shared" si="1"/>
        <v>-810411.12</v>
      </c>
    </row>
    <row r="50" spans="1:5" ht="30" customHeight="1">
      <c r="A50" s="13" t="s">
        <v>1026</v>
      </c>
      <c r="B50" s="10">
        <v>4</v>
      </c>
      <c r="C50" s="10">
        <v>0</v>
      </c>
      <c r="D50" s="10">
        <v>3617950.56</v>
      </c>
      <c r="E50" s="10">
        <f t="shared" si="1"/>
        <v>-3617950.56</v>
      </c>
    </row>
    <row r="51" spans="1:5" ht="30" customHeight="1">
      <c r="A51" s="13" t="s">
        <v>1026</v>
      </c>
      <c r="B51" s="10">
        <v>5</v>
      </c>
      <c r="C51" s="10">
        <v>0</v>
      </c>
      <c r="D51" s="10">
        <v>4401677.13</v>
      </c>
      <c r="E51" s="10">
        <f t="shared" si="1"/>
        <v>-4401677.13</v>
      </c>
    </row>
    <row r="52" spans="1:5" ht="30" customHeight="1">
      <c r="A52" s="13" t="s">
        <v>1026</v>
      </c>
      <c r="B52" s="10">
        <v>1</v>
      </c>
      <c r="C52" s="10">
        <v>0</v>
      </c>
      <c r="D52" s="10">
        <v>841759.68</v>
      </c>
      <c r="E52" s="10">
        <f t="shared" si="1"/>
        <v>-841759.68</v>
      </c>
    </row>
    <row r="53" spans="1:5" ht="30" customHeight="1">
      <c r="A53" s="13" t="s">
        <v>1026</v>
      </c>
      <c r="B53" s="10">
        <v>1</v>
      </c>
      <c r="C53" s="10">
        <v>0</v>
      </c>
      <c r="D53" s="10">
        <v>783711.6</v>
      </c>
      <c r="E53" s="10">
        <f t="shared" si="1"/>
        <v>-783711.6</v>
      </c>
    </row>
    <row r="54" spans="1:5" ht="30" customHeight="1">
      <c r="A54" s="13" t="s">
        <v>1026</v>
      </c>
      <c r="B54" s="10">
        <v>1</v>
      </c>
      <c r="C54" s="10">
        <v>0</v>
      </c>
      <c r="D54" s="10">
        <v>790430.4</v>
      </c>
      <c r="E54" s="10">
        <f t="shared" si="1"/>
        <v>-790430.4</v>
      </c>
    </row>
    <row r="55" spans="1:5" ht="30" customHeight="1">
      <c r="A55" s="13" t="s">
        <v>1027</v>
      </c>
      <c r="B55" s="10">
        <v>2</v>
      </c>
      <c r="C55" s="10">
        <v>0</v>
      </c>
      <c r="D55" s="10">
        <v>1722960</v>
      </c>
      <c r="E55" s="10">
        <f t="shared" si="1"/>
        <v>-1722960</v>
      </c>
    </row>
    <row r="56" spans="1:5" ht="30" customHeight="1">
      <c r="A56" s="13" t="s">
        <v>1028</v>
      </c>
      <c r="B56" s="10">
        <v>16</v>
      </c>
      <c r="C56" s="10">
        <v>0</v>
      </c>
      <c r="D56" s="10">
        <v>13794847.279999999</v>
      </c>
      <c r="E56" s="10">
        <f t="shared" si="1"/>
        <v>-13794847.279999999</v>
      </c>
    </row>
    <row r="57" spans="1:5" ht="30" customHeight="1">
      <c r="A57" s="13" t="s">
        <v>1029</v>
      </c>
      <c r="B57" s="10">
        <v>21</v>
      </c>
      <c r="C57" s="10">
        <v>0</v>
      </c>
      <c r="D57" s="10">
        <v>19046647.559999999</v>
      </c>
      <c r="E57" s="10">
        <f t="shared" si="1"/>
        <v>-19046647.559999999</v>
      </c>
    </row>
    <row r="58" spans="1:5" ht="30" customHeight="1">
      <c r="A58" s="13" t="s">
        <v>1030</v>
      </c>
      <c r="B58" s="10">
        <v>18</v>
      </c>
      <c r="C58" s="10">
        <v>0</v>
      </c>
      <c r="D58" s="10">
        <v>15775737.51</v>
      </c>
      <c r="E58" s="10">
        <f t="shared" si="1"/>
        <v>-15775737.51</v>
      </c>
    </row>
    <row r="59" spans="1:5" ht="30" customHeight="1">
      <c r="A59" s="13" t="s">
        <v>1031</v>
      </c>
      <c r="B59" s="10">
        <v>19</v>
      </c>
      <c r="C59" s="10">
        <v>0</v>
      </c>
      <c r="D59" s="10">
        <v>15663082.439999999</v>
      </c>
      <c r="E59" s="10">
        <f t="shared" si="1"/>
        <v>-15663082.439999999</v>
      </c>
    </row>
    <row r="60" spans="1:5" ht="30" customHeight="1">
      <c r="A60" s="13" t="s">
        <v>1027</v>
      </c>
      <c r="B60" s="10">
        <v>2</v>
      </c>
      <c r="C60" s="10">
        <v>0</v>
      </c>
      <c r="D60" s="10">
        <v>1421568</v>
      </c>
      <c r="E60" s="10">
        <f t="shared" si="1"/>
        <v>-1421568</v>
      </c>
    </row>
    <row r="61" spans="1:5" ht="30" customHeight="1">
      <c r="A61" s="13" t="s">
        <v>1032</v>
      </c>
      <c r="B61" s="10">
        <v>3</v>
      </c>
      <c r="C61" s="10">
        <v>0</v>
      </c>
      <c r="D61" s="10">
        <v>2241213</v>
      </c>
      <c r="E61" s="10">
        <f t="shared" si="1"/>
        <v>-2241213</v>
      </c>
    </row>
    <row r="62" spans="1:5" ht="30" customHeight="1">
      <c r="A62" s="13" t="s">
        <v>1031</v>
      </c>
      <c r="B62" s="10">
        <v>7</v>
      </c>
      <c r="C62" s="10">
        <v>0</v>
      </c>
      <c r="D62" s="10">
        <v>6233358.5599999996</v>
      </c>
      <c r="E62" s="10">
        <f t="shared" si="1"/>
        <v>-6233358.5599999996</v>
      </c>
    </row>
    <row r="63" spans="1:5" ht="30" customHeight="1">
      <c r="A63" s="13" t="s">
        <v>1033</v>
      </c>
      <c r="B63" s="10">
        <v>2</v>
      </c>
      <c r="C63" s="10">
        <v>0</v>
      </c>
      <c r="D63" s="10">
        <v>1346980.32</v>
      </c>
      <c r="E63" s="10">
        <f t="shared" si="1"/>
        <v>-1346980.32</v>
      </c>
    </row>
    <row r="64" spans="1:5" ht="30" customHeight="1">
      <c r="A64" s="13" t="s">
        <v>1034</v>
      </c>
      <c r="B64" s="10">
        <v>2</v>
      </c>
      <c r="C64" s="10">
        <v>0</v>
      </c>
      <c r="D64" s="10">
        <v>1710724.56</v>
      </c>
      <c r="E64" s="10">
        <f t="shared" si="1"/>
        <v>-1710724.56</v>
      </c>
    </row>
    <row r="65" spans="1:5" ht="30" customHeight="1">
      <c r="A65" s="13" t="s">
        <v>1035</v>
      </c>
      <c r="B65" s="10">
        <v>2</v>
      </c>
      <c r="C65" s="10">
        <v>0</v>
      </c>
      <c r="D65" s="10">
        <v>1669456.49</v>
      </c>
      <c r="E65" s="10">
        <f t="shared" si="1"/>
        <v>-1669456.49</v>
      </c>
    </row>
    <row r="66" spans="1:5" ht="30" customHeight="1">
      <c r="A66" s="13" t="s">
        <v>1032</v>
      </c>
      <c r="B66" s="10">
        <v>1</v>
      </c>
      <c r="C66" s="10">
        <v>0</v>
      </c>
      <c r="D66" s="10">
        <v>1529397.12</v>
      </c>
      <c r="E66" s="10">
        <f t="shared" si="1"/>
        <v>-1529397.12</v>
      </c>
    </row>
    <row r="67" spans="1:5" ht="30" customHeight="1">
      <c r="A67" s="13" t="s">
        <v>1036</v>
      </c>
      <c r="B67" s="10">
        <v>3</v>
      </c>
      <c r="C67" s="10">
        <v>0</v>
      </c>
      <c r="D67" s="10">
        <v>2533020</v>
      </c>
      <c r="E67" s="10">
        <f t="shared" ref="E67:E98" si="2">C67-D67</f>
        <v>-2533020</v>
      </c>
    </row>
    <row r="68" spans="1:5" ht="30" customHeight="1">
      <c r="A68" s="13" t="s">
        <v>1037</v>
      </c>
      <c r="B68" s="10">
        <v>2</v>
      </c>
      <c r="C68" s="10">
        <v>0</v>
      </c>
      <c r="D68" s="10">
        <v>1252248</v>
      </c>
      <c r="E68" s="10">
        <f t="shared" si="2"/>
        <v>-1252248</v>
      </c>
    </row>
    <row r="69" spans="1:5" ht="30" customHeight="1">
      <c r="A69" s="13" t="s">
        <v>1027</v>
      </c>
      <c r="B69" s="10">
        <v>1</v>
      </c>
      <c r="C69" s="10">
        <v>0</v>
      </c>
      <c r="D69" s="10">
        <v>915104.1</v>
      </c>
      <c r="E69" s="10">
        <f t="shared" si="2"/>
        <v>-915104.1</v>
      </c>
    </row>
    <row r="70" spans="1:5" ht="30" customHeight="1">
      <c r="A70" s="13" t="s">
        <v>1038</v>
      </c>
      <c r="B70" s="10">
        <v>1</v>
      </c>
      <c r="C70" s="10">
        <v>0</v>
      </c>
      <c r="D70" s="10">
        <v>735303.6</v>
      </c>
      <c r="E70" s="10">
        <f t="shared" si="2"/>
        <v>-735303.6</v>
      </c>
    </row>
    <row r="71" spans="1:5" ht="30" customHeight="1">
      <c r="A71" s="13" t="s">
        <v>1032</v>
      </c>
      <c r="B71" s="10">
        <v>1</v>
      </c>
      <c r="C71" s="10">
        <v>0</v>
      </c>
      <c r="D71" s="10">
        <v>741744.28</v>
      </c>
      <c r="E71" s="10">
        <f t="shared" si="2"/>
        <v>-741744.28</v>
      </c>
    </row>
    <row r="72" spans="1:5" ht="30" customHeight="1">
      <c r="A72" s="13" t="s">
        <v>1026</v>
      </c>
      <c r="B72" s="10">
        <v>11</v>
      </c>
      <c r="C72" s="10">
        <v>0</v>
      </c>
      <c r="D72" s="10">
        <v>0</v>
      </c>
      <c r="E72" s="10">
        <f t="shared" si="2"/>
        <v>0</v>
      </c>
    </row>
    <row r="73" spans="1:5" ht="30" customHeight="1">
      <c r="A73" s="13" t="s">
        <v>1026</v>
      </c>
      <c r="B73" s="10">
        <v>11</v>
      </c>
      <c r="C73" s="10">
        <v>0</v>
      </c>
      <c r="D73" s="10">
        <v>660000</v>
      </c>
      <c r="E73" s="10">
        <f t="shared" si="2"/>
        <v>-660000</v>
      </c>
    </row>
    <row r="74" spans="1:5" ht="30" customHeight="1">
      <c r="A74" s="13" t="s">
        <v>1039</v>
      </c>
      <c r="B74" s="10">
        <v>75</v>
      </c>
      <c r="C74" s="10">
        <v>0</v>
      </c>
      <c r="D74" s="10">
        <v>4500000</v>
      </c>
      <c r="E74" s="10">
        <f t="shared" si="2"/>
        <v>-4500000</v>
      </c>
    </row>
    <row r="75" spans="1:5" ht="30" customHeight="1">
      <c r="A75" s="9" t="s">
        <v>131</v>
      </c>
      <c r="B75" s="11">
        <v>97</v>
      </c>
      <c r="C75" s="11">
        <v>0</v>
      </c>
      <c r="D75" s="11">
        <v>24014247.68</v>
      </c>
      <c r="E75" s="11">
        <f t="shared" si="2"/>
        <v>-24014247.68</v>
      </c>
    </row>
    <row r="76" spans="1:5" ht="30" customHeight="1">
      <c r="A76" s="13" t="s">
        <v>1040</v>
      </c>
      <c r="B76" s="10">
        <v>10</v>
      </c>
      <c r="C76" s="10">
        <v>0</v>
      </c>
      <c r="D76" s="10">
        <v>2682489.6</v>
      </c>
      <c r="E76" s="10">
        <f t="shared" si="2"/>
        <v>-2682489.6</v>
      </c>
    </row>
    <row r="77" spans="1:5" ht="30" customHeight="1">
      <c r="A77" s="13" t="s">
        <v>1041</v>
      </c>
      <c r="B77" s="10">
        <v>6</v>
      </c>
      <c r="C77" s="10">
        <v>0</v>
      </c>
      <c r="D77" s="10">
        <v>1318320</v>
      </c>
      <c r="E77" s="10">
        <f t="shared" si="2"/>
        <v>-1318320</v>
      </c>
    </row>
    <row r="78" spans="1:5" ht="30" customHeight="1">
      <c r="A78" s="13" t="s">
        <v>1042</v>
      </c>
      <c r="B78" s="10"/>
      <c r="C78" s="10">
        <v>0</v>
      </c>
      <c r="D78" s="10">
        <v>252000</v>
      </c>
      <c r="E78" s="10">
        <f t="shared" si="2"/>
        <v>-252000</v>
      </c>
    </row>
    <row r="79" spans="1:5" ht="30" customHeight="1">
      <c r="A79" s="13" t="s">
        <v>1043</v>
      </c>
      <c r="B79" s="10"/>
      <c r="C79" s="10">
        <v>0</v>
      </c>
      <c r="D79" s="10">
        <v>367200</v>
      </c>
      <c r="E79" s="10">
        <f t="shared" si="2"/>
        <v>-367200</v>
      </c>
    </row>
    <row r="80" spans="1:5" ht="30" customHeight="1">
      <c r="A80" s="13" t="s">
        <v>1044</v>
      </c>
      <c r="B80" s="10">
        <v>1</v>
      </c>
      <c r="C80" s="10">
        <v>0</v>
      </c>
      <c r="D80" s="10">
        <v>216120</v>
      </c>
      <c r="E80" s="10">
        <f t="shared" si="2"/>
        <v>-216120</v>
      </c>
    </row>
    <row r="81" spans="1:5" ht="30" customHeight="1">
      <c r="A81" s="13" t="s">
        <v>1045</v>
      </c>
      <c r="B81" s="10">
        <v>3</v>
      </c>
      <c r="C81" s="10">
        <v>0</v>
      </c>
      <c r="D81" s="10">
        <v>735360</v>
      </c>
      <c r="E81" s="10">
        <f t="shared" si="2"/>
        <v>-735360</v>
      </c>
    </row>
    <row r="82" spans="1:5" ht="30" customHeight="1">
      <c r="A82" s="13" t="s">
        <v>1046</v>
      </c>
      <c r="B82" s="10"/>
      <c r="C82" s="10">
        <v>0</v>
      </c>
      <c r="D82" s="10">
        <v>183600</v>
      </c>
      <c r="E82" s="10">
        <f t="shared" si="2"/>
        <v>-183600</v>
      </c>
    </row>
    <row r="83" spans="1:5" ht="30" customHeight="1">
      <c r="A83" s="13" t="s">
        <v>1047</v>
      </c>
      <c r="B83" s="10"/>
      <c r="C83" s="10">
        <v>0</v>
      </c>
      <c r="D83" s="10">
        <v>183360</v>
      </c>
      <c r="E83" s="10">
        <f t="shared" si="2"/>
        <v>-183360</v>
      </c>
    </row>
    <row r="84" spans="1:5" ht="30" customHeight="1">
      <c r="A84" s="13" t="s">
        <v>1048</v>
      </c>
      <c r="B84" s="10">
        <v>1</v>
      </c>
      <c r="C84" s="10">
        <v>0</v>
      </c>
      <c r="D84" s="10">
        <v>183600</v>
      </c>
      <c r="E84" s="10">
        <f t="shared" si="2"/>
        <v>-183600</v>
      </c>
    </row>
    <row r="85" spans="1:5" ht="30" customHeight="1">
      <c r="A85" s="13" t="s">
        <v>1049</v>
      </c>
      <c r="B85" s="10"/>
      <c r="C85" s="10">
        <v>0</v>
      </c>
      <c r="D85" s="10">
        <v>183600</v>
      </c>
      <c r="E85" s="10">
        <f t="shared" si="2"/>
        <v>-183600</v>
      </c>
    </row>
    <row r="86" spans="1:5" ht="30" customHeight="1">
      <c r="A86" s="13" t="s">
        <v>1050</v>
      </c>
      <c r="B86" s="10">
        <v>45</v>
      </c>
      <c r="C86" s="10">
        <v>0</v>
      </c>
      <c r="D86" s="10">
        <v>9848856</v>
      </c>
      <c r="E86" s="10">
        <f t="shared" si="2"/>
        <v>-9848856</v>
      </c>
    </row>
    <row r="87" spans="1:5" ht="30" customHeight="1">
      <c r="A87" s="13" t="s">
        <v>1051</v>
      </c>
      <c r="B87" s="10">
        <v>4</v>
      </c>
      <c r="C87" s="10">
        <v>0</v>
      </c>
      <c r="D87" s="10">
        <v>915840</v>
      </c>
      <c r="E87" s="10">
        <f t="shared" si="2"/>
        <v>-915840</v>
      </c>
    </row>
    <row r="88" spans="1:5" ht="30" customHeight="1">
      <c r="A88" s="13" t="s">
        <v>1052</v>
      </c>
      <c r="B88" s="10">
        <v>9</v>
      </c>
      <c r="C88" s="10">
        <v>0</v>
      </c>
      <c r="D88" s="10">
        <v>1726462.08</v>
      </c>
      <c r="E88" s="10">
        <f t="shared" si="2"/>
        <v>-1726462.08</v>
      </c>
    </row>
    <row r="89" spans="1:5" ht="30" customHeight="1">
      <c r="A89" s="13" t="s">
        <v>1053</v>
      </c>
      <c r="B89" s="10">
        <v>0</v>
      </c>
      <c r="C89" s="10">
        <v>0</v>
      </c>
      <c r="D89" s="10">
        <v>183876</v>
      </c>
      <c r="E89" s="10">
        <f t="shared" si="2"/>
        <v>-183876</v>
      </c>
    </row>
    <row r="90" spans="1:5" ht="30" customHeight="1">
      <c r="A90" s="13" t="s">
        <v>1054</v>
      </c>
      <c r="B90" s="10">
        <v>1</v>
      </c>
      <c r="C90" s="10">
        <v>0</v>
      </c>
      <c r="D90" s="10">
        <v>183876</v>
      </c>
      <c r="E90" s="10">
        <f t="shared" si="2"/>
        <v>-183876</v>
      </c>
    </row>
    <row r="91" spans="1:5" ht="30" customHeight="1">
      <c r="A91" s="13" t="s">
        <v>1055</v>
      </c>
      <c r="B91" s="10">
        <v>6</v>
      </c>
      <c r="C91" s="10">
        <v>0</v>
      </c>
      <c r="D91" s="10">
        <v>1686720</v>
      </c>
      <c r="E91" s="10">
        <f t="shared" si="2"/>
        <v>-1686720</v>
      </c>
    </row>
    <row r="92" spans="1:5" ht="30" customHeight="1">
      <c r="A92" s="13" t="s">
        <v>1056</v>
      </c>
      <c r="B92" s="10">
        <v>6</v>
      </c>
      <c r="C92" s="10">
        <v>0</v>
      </c>
      <c r="D92" s="10">
        <v>1104192</v>
      </c>
      <c r="E92" s="10">
        <f t="shared" si="2"/>
        <v>-1104192</v>
      </c>
    </row>
    <row r="93" spans="1:5" ht="30" customHeight="1">
      <c r="A93" s="13" t="s">
        <v>1057</v>
      </c>
      <c r="B93" s="10">
        <v>3</v>
      </c>
      <c r="C93" s="10">
        <v>0</v>
      </c>
      <c r="D93" s="10">
        <v>1134475.99</v>
      </c>
      <c r="E93" s="10">
        <f t="shared" si="2"/>
        <v>-1134475.99</v>
      </c>
    </row>
    <row r="94" spans="1:5" ht="30" customHeight="1">
      <c r="A94" s="13" t="s">
        <v>1058</v>
      </c>
      <c r="B94" s="10">
        <v>1</v>
      </c>
      <c r="C94" s="10">
        <v>0</v>
      </c>
      <c r="D94" s="10">
        <v>240960.01</v>
      </c>
      <c r="E94" s="10">
        <f t="shared" si="2"/>
        <v>-240960.01</v>
      </c>
    </row>
    <row r="95" spans="1:5" ht="30" customHeight="1">
      <c r="A95" s="13" t="s">
        <v>1056</v>
      </c>
      <c r="B95" s="10"/>
      <c r="C95" s="10">
        <v>0</v>
      </c>
      <c r="D95" s="10">
        <v>442944</v>
      </c>
      <c r="E95" s="10">
        <f t="shared" si="2"/>
        <v>-442944</v>
      </c>
    </row>
    <row r="96" spans="1:5" ht="30" customHeight="1">
      <c r="A96" s="13" t="s">
        <v>1059</v>
      </c>
      <c r="B96" s="10">
        <v>1</v>
      </c>
      <c r="C96" s="10">
        <v>0</v>
      </c>
      <c r="D96" s="10">
        <v>240396</v>
      </c>
      <c r="E96" s="10">
        <f t="shared" si="2"/>
        <v>-240396</v>
      </c>
    </row>
    <row r="97" spans="1:5" ht="30" customHeight="1">
      <c r="A97" s="9" t="s">
        <v>133</v>
      </c>
      <c r="B97" s="11">
        <v>5</v>
      </c>
      <c r="C97" s="11">
        <v>0</v>
      </c>
      <c r="D97" s="11">
        <v>2648825.7599999998</v>
      </c>
      <c r="E97" s="11">
        <f t="shared" si="2"/>
        <v>-2648825.7599999998</v>
      </c>
    </row>
    <row r="98" spans="1:5" ht="30" customHeight="1">
      <c r="A98" s="13" t="s">
        <v>1060</v>
      </c>
      <c r="B98" s="10">
        <v>4</v>
      </c>
      <c r="C98" s="10">
        <v>0</v>
      </c>
      <c r="D98" s="10">
        <v>1699373.76</v>
      </c>
      <c r="E98" s="10">
        <f t="shared" si="2"/>
        <v>-1699373.76</v>
      </c>
    </row>
    <row r="99" spans="1:5" ht="30" customHeight="1">
      <c r="A99" s="13" t="s">
        <v>1061</v>
      </c>
      <c r="B99" s="10">
        <v>1</v>
      </c>
      <c r="C99" s="10">
        <v>0</v>
      </c>
      <c r="D99" s="10">
        <v>375030</v>
      </c>
      <c r="E99" s="10">
        <f t="shared" ref="E99:E130" si="3">C99-D99</f>
        <v>-375030</v>
      </c>
    </row>
    <row r="100" spans="1:5" ht="30" customHeight="1">
      <c r="A100" s="13" t="s">
        <v>1062</v>
      </c>
      <c r="B100" s="10"/>
      <c r="C100" s="10">
        <v>0</v>
      </c>
      <c r="D100" s="10">
        <v>574422</v>
      </c>
      <c r="E100" s="10">
        <f t="shared" si="3"/>
        <v>-574422</v>
      </c>
    </row>
    <row r="101" spans="1:5" ht="30" customHeight="1">
      <c r="A101" s="9" t="s">
        <v>1063</v>
      </c>
      <c r="B101" s="11">
        <v>52</v>
      </c>
      <c r="C101" s="11">
        <v>0</v>
      </c>
      <c r="D101" s="11">
        <v>34265877.140000001</v>
      </c>
      <c r="E101" s="11">
        <f t="shared" si="3"/>
        <v>-34265877.140000001</v>
      </c>
    </row>
    <row r="102" spans="1:5" ht="30" customHeight="1">
      <c r="A102" s="13" t="s">
        <v>1064</v>
      </c>
      <c r="B102" s="10">
        <v>1</v>
      </c>
      <c r="C102" s="10">
        <v>0</v>
      </c>
      <c r="D102" s="10">
        <v>1795759.14</v>
      </c>
      <c r="E102" s="10">
        <f t="shared" si="3"/>
        <v>-1795759.14</v>
      </c>
    </row>
    <row r="103" spans="1:5" ht="30" customHeight="1">
      <c r="A103" s="13" t="s">
        <v>1065</v>
      </c>
      <c r="B103" s="10">
        <v>1</v>
      </c>
      <c r="C103" s="10">
        <v>0</v>
      </c>
      <c r="D103" s="10">
        <v>1101072</v>
      </c>
      <c r="E103" s="10">
        <f t="shared" si="3"/>
        <v>-1101072</v>
      </c>
    </row>
    <row r="104" spans="1:5" ht="30" customHeight="1">
      <c r="A104" s="13" t="s">
        <v>1066</v>
      </c>
      <c r="B104" s="10">
        <v>1</v>
      </c>
      <c r="C104" s="10">
        <v>0</v>
      </c>
      <c r="D104" s="10">
        <v>868872</v>
      </c>
      <c r="E104" s="10">
        <f t="shared" si="3"/>
        <v>-868872</v>
      </c>
    </row>
    <row r="105" spans="1:5" ht="30" customHeight="1">
      <c r="A105" s="13" t="s">
        <v>1067</v>
      </c>
      <c r="B105" s="10">
        <v>3</v>
      </c>
      <c r="C105" s="10">
        <v>0</v>
      </c>
      <c r="D105" s="10">
        <v>1928592</v>
      </c>
      <c r="E105" s="10">
        <f t="shared" si="3"/>
        <v>-1928592</v>
      </c>
    </row>
    <row r="106" spans="1:5" ht="30" customHeight="1">
      <c r="A106" s="13" t="s">
        <v>1068</v>
      </c>
      <c r="B106" s="10">
        <v>2</v>
      </c>
      <c r="C106" s="10">
        <v>0</v>
      </c>
      <c r="D106" s="10">
        <v>1296720</v>
      </c>
      <c r="E106" s="10">
        <f t="shared" si="3"/>
        <v>-1296720</v>
      </c>
    </row>
    <row r="107" spans="1:5" ht="30" customHeight="1">
      <c r="A107" s="13" t="s">
        <v>1069</v>
      </c>
      <c r="B107" s="10">
        <v>2</v>
      </c>
      <c r="C107" s="10">
        <v>0</v>
      </c>
      <c r="D107" s="10">
        <v>1248720</v>
      </c>
      <c r="E107" s="10">
        <f t="shared" si="3"/>
        <v>-1248720</v>
      </c>
    </row>
    <row r="108" spans="1:5" ht="30" customHeight="1">
      <c r="A108" s="13" t="s">
        <v>1069</v>
      </c>
      <c r="B108" s="10">
        <v>1</v>
      </c>
      <c r="C108" s="10">
        <v>0</v>
      </c>
      <c r="D108" s="10">
        <v>845232</v>
      </c>
      <c r="E108" s="10">
        <f t="shared" si="3"/>
        <v>-845232</v>
      </c>
    </row>
    <row r="109" spans="1:5" ht="30" customHeight="1">
      <c r="A109" s="13" t="s">
        <v>1070</v>
      </c>
      <c r="B109" s="10">
        <v>1</v>
      </c>
      <c r="C109" s="10">
        <v>0</v>
      </c>
      <c r="D109" s="10">
        <v>744360</v>
      </c>
      <c r="E109" s="10">
        <f t="shared" si="3"/>
        <v>-744360</v>
      </c>
    </row>
    <row r="110" spans="1:5" ht="30" customHeight="1">
      <c r="A110" s="13" t="s">
        <v>1071</v>
      </c>
      <c r="B110" s="10">
        <v>4</v>
      </c>
      <c r="C110" s="10">
        <v>0</v>
      </c>
      <c r="D110" s="10">
        <v>2065440</v>
      </c>
      <c r="E110" s="10">
        <f t="shared" si="3"/>
        <v>-2065440</v>
      </c>
    </row>
    <row r="111" spans="1:5" ht="30" customHeight="1">
      <c r="A111" s="13" t="s">
        <v>1072</v>
      </c>
      <c r="B111" s="10">
        <v>1</v>
      </c>
      <c r="C111" s="10">
        <v>0</v>
      </c>
      <c r="D111" s="10">
        <v>596480</v>
      </c>
      <c r="E111" s="10">
        <f t="shared" si="3"/>
        <v>-596480</v>
      </c>
    </row>
    <row r="112" spans="1:5" ht="30" customHeight="1">
      <c r="A112" s="13" t="s">
        <v>1073</v>
      </c>
      <c r="B112" s="10">
        <v>1</v>
      </c>
      <c r="C112" s="10">
        <v>0</v>
      </c>
      <c r="D112" s="10">
        <v>720360</v>
      </c>
      <c r="E112" s="10">
        <f t="shared" si="3"/>
        <v>-720360</v>
      </c>
    </row>
    <row r="113" spans="1:5" ht="30" customHeight="1">
      <c r="A113" s="13" t="s">
        <v>1074</v>
      </c>
      <c r="B113" s="10">
        <v>6</v>
      </c>
      <c r="C113" s="10">
        <v>0</v>
      </c>
      <c r="D113" s="10">
        <v>1729440</v>
      </c>
      <c r="E113" s="10">
        <f t="shared" si="3"/>
        <v>-1729440</v>
      </c>
    </row>
    <row r="114" spans="1:5" ht="30" customHeight="1">
      <c r="A114" s="13" t="s">
        <v>1075</v>
      </c>
      <c r="B114" s="10"/>
      <c r="C114" s="10">
        <v>0</v>
      </c>
      <c r="D114" s="10">
        <v>269880</v>
      </c>
      <c r="E114" s="10">
        <f t="shared" si="3"/>
        <v>-269880</v>
      </c>
    </row>
    <row r="115" spans="1:5" ht="30" customHeight="1">
      <c r="A115" s="13" t="s">
        <v>1076</v>
      </c>
      <c r="B115" s="10"/>
      <c r="C115" s="10">
        <v>0</v>
      </c>
      <c r="D115" s="10">
        <v>269880</v>
      </c>
      <c r="E115" s="10">
        <f t="shared" si="3"/>
        <v>-269880</v>
      </c>
    </row>
    <row r="116" spans="1:5" ht="30" customHeight="1">
      <c r="A116" s="13" t="s">
        <v>1077</v>
      </c>
      <c r="B116" s="10">
        <v>1</v>
      </c>
      <c r="C116" s="10">
        <v>0</v>
      </c>
      <c r="D116" s="10">
        <v>2089776</v>
      </c>
      <c r="E116" s="10">
        <f t="shared" si="3"/>
        <v>-2089776</v>
      </c>
    </row>
    <row r="117" spans="1:5" ht="30" customHeight="1">
      <c r="A117" s="13" t="s">
        <v>1078</v>
      </c>
      <c r="B117" s="10"/>
      <c r="C117" s="10">
        <v>0</v>
      </c>
      <c r="D117" s="10">
        <v>282360</v>
      </c>
      <c r="E117" s="10">
        <f t="shared" si="3"/>
        <v>-282360</v>
      </c>
    </row>
    <row r="118" spans="1:5" ht="30" customHeight="1">
      <c r="A118" s="13" t="s">
        <v>1079</v>
      </c>
      <c r="B118" s="10">
        <v>2</v>
      </c>
      <c r="C118" s="10">
        <v>0</v>
      </c>
      <c r="D118" s="10">
        <v>734280</v>
      </c>
      <c r="E118" s="10">
        <f t="shared" si="3"/>
        <v>-734280</v>
      </c>
    </row>
    <row r="119" spans="1:5" ht="30" customHeight="1">
      <c r="A119" s="13" t="s">
        <v>1080</v>
      </c>
      <c r="B119" s="10">
        <v>1</v>
      </c>
      <c r="C119" s="10">
        <v>0</v>
      </c>
      <c r="D119" s="10">
        <v>473880</v>
      </c>
      <c r="E119" s="10">
        <f t="shared" si="3"/>
        <v>-473880</v>
      </c>
    </row>
    <row r="120" spans="1:5" ht="30" customHeight="1">
      <c r="A120" s="13" t="s">
        <v>1081</v>
      </c>
      <c r="B120" s="10"/>
      <c r="C120" s="10">
        <v>0</v>
      </c>
      <c r="D120" s="10">
        <v>354480</v>
      </c>
      <c r="E120" s="10">
        <f t="shared" si="3"/>
        <v>-354480</v>
      </c>
    </row>
    <row r="121" spans="1:5" ht="30" customHeight="1">
      <c r="A121" s="13" t="s">
        <v>1082</v>
      </c>
      <c r="B121" s="10"/>
      <c r="C121" s="10">
        <v>0</v>
      </c>
      <c r="D121" s="10">
        <v>304380</v>
      </c>
      <c r="E121" s="10">
        <f t="shared" si="3"/>
        <v>-304380</v>
      </c>
    </row>
    <row r="122" spans="1:5" ht="30" customHeight="1">
      <c r="A122" s="13" t="s">
        <v>1083</v>
      </c>
      <c r="B122" s="10"/>
      <c r="C122" s="10">
        <v>0</v>
      </c>
      <c r="D122" s="10">
        <v>276240</v>
      </c>
      <c r="E122" s="10">
        <f t="shared" si="3"/>
        <v>-276240</v>
      </c>
    </row>
    <row r="123" spans="1:5" ht="30" customHeight="1">
      <c r="A123" s="13" t="s">
        <v>1084</v>
      </c>
      <c r="B123" s="10">
        <v>5</v>
      </c>
      <c r="C123" s="10">
        <v>0</v>
      </c>
      <c r="D123" s="10">
        <v>2284608</v>
      </c>
      <c r="E123" s="10">
        <f t="shared" si="3"/>
        <v>-2284608</v>
      </c>
    </row>
    <row r="124" spans="1:5" ht="30" customHeight="1">
      <c r="A124" s="13" t="s">
        <v>1085</v>
      </c>
      <c r="B124" s="10"/>
      <c r="C124" s="10">
        <v>0</v>
      </c>
      <c r="D124" s="10">
        <v>740880</v>
      </c>
      <c r="E124" s="10">
        <f t="shared" si="3"/>
        <v>-740880</v>
      </c>
    </row>
    <row r="125" spans="1:5" ht="30" customHeight="1">
      <c r="A125" s="13" t="s">
        <v>1086</v>
      </c>
      <c r="B125" s="10">
        <v>1</v>
      </c>
      <c r="C125" s="10">
        <v>0</v>
      </c>
      <c r="D125" s="10">
        <v>414480</v>
      </c>
      <c r="E125" s="10">
        <f t="shared" si="3"/>
        <v>-414480</v>
      </c>
    </row>
    <row r="126" spans="1:5" ht="30" customHeight="1">
      <c r="A126" s="13" t="s">
        <v>1087</v>
      </c>
      <c r="B126" s="10">
        <v>1</v>
      </c>
      <c r="C126" s="10">
        <v>0</v>
      </c>
      <c r="D126" s="10">
        <v>378360</v>
      </c>
      <c r="E126" s="10">
        <f t="shared" si="3"/>
        <v>-378360</v>
      </c>
    </row>
    <row r="127" spans="1:5" ht="30" customHeight="1">
      <c r="A127" s="13" t="s">
        <v>1088</v>
      </c>
      <c r="B127" s="10">
        <v>1</v>
      </c>
      <c r="C127" s="10">
        <v>0</v>
      </c>
      <c r="D127" s="10">
        <v>390480</v>
      </c>
      <c r="E127" s="10">
        <f t="shared" si="3"/>
        <v>-390480</v>
      </c>
    </row>
    <row r="128" spans="1:5" ht="30" customHeight="1">
      <c r="A128" s="13" t="s">
        <v>1089</v>
      </c>
      <c r="B128" s="10"/>
      <c r="C128" s="10">
        <v>0</v>
      </c>
      <c r="D128" s="10">
        <v>354360</v>
      </c>
      <c r="E128" s="10">
        <f t="shared" si="3"/>
        <v>-354360</v>
      </c>
    </row>
    <row r="129" spans="1:5" ht="30" customHeight="1">
      <c r="A129" s="13" t="s">
        <v>1090</v>
      </c>
      <c r="B129" s="10"/>
      <c r="C129" s="10">
        <v>0</v>
      </c>
      <c r="D129" s="10">
        <v>258360</v>
      </c>
      <c r="E129" s="10">
        <f t="shared" si="3"/>
        <v>-258360</v>
      </c>
    </row>
    <row r="130" spans="1:5" ht="30" customHeight="1">
      <c r="A130" s="13" t="s">
        <v>1091</v>
      </c>
      <c r="B130" s="10">
        <v>1</v>
      </c>
      <c r="C130" s="10">
        <v>0</v>
      </c>
      <c r="D130" s="10">
        <v>390480</v>
      </c>
      <c r="E130" s="10">
        <f t="shared" si="3"/>
        <v>-390480</v>
      </c>
    </row>
    <row r="131" spans="1:5" ht="30" customHeight="1">
      <c r="A131" s="13" t="s">
        <v>1092</v>
      </c>
      <c r="B131" s="10">
        <v>1</v>
      </c>
      <c r="C131" s="10">
        <v>0</v>
      </c>
      <c r="D131" s="10">
        <v>378360</v>
      </c>
      <c r="E131" s="10">
        <f t="shared" ref="E131:E162" si="4">C131-D131</f>
        <v>-378360</v>
      </c>
    </row>
    <row r="132" spans="1:5" ht="30" customHeight="1">
      <c r="A132" s="13" t="s">
        <v>1093</v>
      </c>
      <c r="B132" s="10">
        <v>1</v>
      </c>
      <c r="C132" s="10">
        <v>0</v>
      </c>
      <c r="D132" s="10">
        <v>438360</v>
      </c>
      <c r="E132" s="10">
        <f t="shared" si="4"/>
        <v>-438360</v>
      </c>
    </row>
    <row r="133" spans="1:5" ht="30" customHeight="1">
      <c r="A133" s="13" t="s">
        <v>1094</v>
      </c>
      <c r="B133" s="10"/>
      <c r="C133" s="10">
        <v>0</v>
      </c>
      <c r="D133" s="10">
        <v>282360</v>
      </c>
      <c r="E133" s="10">
        <f t="shared" si="4"/>
        <v>-282360</v>
      </c>
    </row>
    <row r="134" spans="1:5" ht="30" customHeight="1">
      <c r="A134" s="13" t="s">
        <v>1095</v>
      </c>
      <c r="B134" s="10"/>
      <c r="C134" s="10">
        <v>0</v>
      </c>
      <c r="D134" s="10">
        <v>282360</v>
      </c>
      <c r="E134" s="10">
        <f t="shared" si="4"/>
        <v>-282360</v>
      </c>
    </row>
    <row r="135" spans="1:5" ht="30" customHeight="1">
      <c r="A135" s="13" t="s">
        <v>1096</v>
      </c>
      <c r="B135" s="10"/>
      <c r="C135" s="10">
        <v>0</v>
      </c>
      <c r="D135" s="10">
        <v>258360</v>
      </c>
      <c r="E135" s="10">
        <f t="shared" si="4"/>
        <v>-258360</v>
      </c>
    </row>
    <row r="136" spans="1:5" ht="30" customHeight="1">
      <c r="A136" s="13" t="s">
        <v>1097</v>
      </c>
      <c r="B136" s="10"/>
      <c r="C136" s="10">
        <v>0</v>
      </c>
      <c r="D136" s="10">
        <v>129180</v>
      </c>
      <c r="E136" s="10">
        <f t="shared" si="4"/>
        <v>-129180</v>
      </c>
    </row>
    <row r="137" spans="1:5" ht="30" customHeight="1">
      <c r="A137" s="13" t="s">
        <v>1098</v>
      </c>
      <c r="B137" s="10">
        <v>1</v>
      </c>
      <c r="C137" s="10">
        <v>0</v>
      </c>
      <c r="D137" s="10">
        <v>594360</v>
      </c>
      <c r="E137" s="10">
        <f t="shared" si="4"/>
        <v>-594360</v>
      </c>
    </row>
    <row r="138" spans="1:5" ht="30" customHeight="1">
      <c r="A138" s="13" t="s">
        <v>1099</v>
      </c>
      <c r="B138" s="10">
        <v>1</v>
      </c>
      <c r="C138" s="10">
        <v>0</v>
      </c>
      <c r="D138" s="10">
        <v>438360</v>
      </c>
      <c r="E138" s="10">
        <f t="shared" si="4"/>
        <v>-438360</v>
      </c>
    </row>
    <row r="139" spans="1:5" ht="30" customHeight="1">
      <c r="A139" s="13" t="s">
        <v>1100</v>
      </c>
      <c r="B139" s="10">
        <v>1</v>
      </c>
      <c r="C139" s="10">
        <v>0</v>
      </c>
      <c r="D139" s="10">
        <v>373140</v>
      </c>
      <c r="E139" s="10">
        <f t="shared" si="4"/>
        <v>-373140</v>
      </c>
    </row>
    <row r="140" spans="1:5" ht="30" customHeight="1">
      <c r="A140" s="13" t="s">
        <v>1101</v>
      </c>
      <c r="B140" s="10">
        <v>1</v>
      </c>
      <c r="C140" s="10">
        <v>0</v>
      </c>
      <c r="D140" s="10">
        <v>474480</v>
      </c>
      <c r="E140" s="10">
        <f t="shared" si="4"/>
        <v>-474480</v>
      </c>
    </row>
    <row r="141" spans="1:5" ht="30" customHeight="1">
      <c r="A141" s="13" t="s">
        <v>1102</v>
      </c>
      <c r="B141" s="10"/>
      <c r="C141" s="10">
        <v>0</v>
      </c>
      <c r="D141" s="10">
        <v>123570</v>
      </c>
      <c r="E141" s="10">
        <f t="shared" si="4"/>
        <v>-123570</v>
      </c>
    </row>
    <row r="142" spans="1:5" ht="30" customHeight="1">
      <c r="A142" s="13" t="s">
        <v>1103</v>
      </c>
      <c r="B142" s="10">
        <v>1</v>
      </c>
      <c r="C142" s="10">
        <v>0</v>
      </c>
      <c r="D142" s="10">
        <v>899376</v>
      </c>
      <c r="E142" s="10">
        <f t="shared" si="4"/>
        <v>-899376</v>
      </c>
    </row>
    <row r="143" spans="1:5" ht="30" customHeight="1">
      <c r="A143" s="13" t="s">
        <v>1104</v>
      </c>
      <c r="B143" s="10">
        <v>1</v>
      </c>
      <c r="C143" s="10">
        <v>0</v>
      </c>
      <c r="D143" s="10">
        <v>644220</v>
      </c>
      <c r="E143" s="10">
        <f t="shared" si="4"/>
        <v>-644220</v>
      </c>
    </row>
    <row r="144" spans="1:5" ht="30" customHeight="1">
      <c r="A144" s="13" t="s">
        <v>1105</v>
      </c>
      <c r="B144" s="10">
        <v>1</v>
      </c>
      <c r="C144" s="10">
        <v>0</v>
      </c>
      <c r="D144" s="10">
        <v>648360</v>
      </c>
      <c r="E144" s="10">
        <f t="shared" si="4"/>
        <v>-648360</v>
      </c>
    </row>
    <row r="145" spans="1:5" ht="30" customHeight="1">
      <c r="A145" s="13" t="s">
        <v>1106</v>
      </c>
      <c r="B145" s="10">
        <v>1</v>
      </c>
      <c r="C145" s="10">
        <v>0</v>
      </c>
      <c r="D145" s="10">
        <v>0</v>
      </c>
      <c r="E145" s="10">
        <f t="shared" si="4"/>
        <v>0</v>
      </c>
    </row>
    <row r="146" spans="1:5" ht="30" customHeight="1">
      <c r="A146" s="13" t="s">
        <v>1097</v>
      </c>
      <c r="B146" s="10">
        <v>1</v>
      </c>
      <c r="C146" s="10">
        <v>0</v>
      </c>
      <c r="D146" s="10">
        <v>404700</v>
      </c>
      <c r="E146" s="10">
        <f t="shared" si="4"/>
        <v>-404700</v>
      </c>
    </row>
    <row r="147" spans="1:5" ht="30" customHeight="1">
      <c r="A147" s="13" t="s">
        <v>1107</v>
      </c>
      <c r="B147" s="10">
        <v>1</v>
      </c>
      <c r="C147" s="10">
        <v>0</v>
      </c>
      <c r="D147" s="10">
        <v>366000</v>
      </c>
      <c r="E147" s="10">
        <f t="shared" si="4"/>
        <v>-366000</v>
      </c>
    </row>
    <row r="148" spans="1:5" ht="30" customHeight="1">
      <c r="A148" s="13" t="s">
        <v>1088</v>
      </c>
      <c r="B148" s="10">
        <v>1</v>
      </c>
      <c r="C148" s="10">
        <v>0</v>
      </c>
      <c r="D148" s="10">
        <v>366480</v>
      </c>
      <c r="E148" s="10">
        <f t="shared" si="4"/>
        <v>-366480</v>
      </c>
    </row>
    <row r="149" spans="1:5" ht="30" customHeight="1">
      <c r="A149" s="13" t="s">
        <v>1108</v>
      </c>
      <c r="B149" s="10">
        <v>1</v>
      </c>
      <c r="C149" s="10">
        <v>0</v>
      </c>
      <c r="D149" s="10">
        <v>366360</v>
      </c>
      <c r="E149" s="10">
        <f t="shared" si="4"/>
        <v>-366360</v>
      </c>
    </row>
    <row r="150" spans="1:5" ht="30" customHeight="1">
      <c r="A150" s="13" t="s">
        <v>1090</v>
      </c>
      <c r="B150" s="10"/>
      <c r="C150" s="10">
        <v>0</v>
      </c>
      <c r="D150" s="10">
        <v>318360</v>
      </c>
      <c r="E150" s="10">
        <f t="shared" si="4"/>
        <v>-318360</v>
      </c>
    </row>
    <row r="151" spans="1:5" ht="30" customHeight="1">
      <c r="A151" s="13" t="s">
        <v>1109</v>
      </c>
      <c r="B151" s="10">
        <v>1</v>
      </c>
      <c r="C151" s="10">
        <v>0</v>
      </c>
      <c r="D151" s="10">
        <v>366360</v>
      </c>
      <c r="E151" s="10">
        <f t="shared" si="4"/>
        <v>-366360</v>
      </c>
    </row>
    <row r="152" spans="1:5" ht="30" customHeight="1">
      <c r="A152" s="13" t="s">
        <v>3</v>
      </c>
      <c r="B152" s="10"/>
      <c r="C152" s="10">
        <v>0</v>
      </c>
      <c r="D152" s="10">
        <v>904560</v>
      </c>
      <c r="E152" s="10">
        <f t="shared" si="4"/>
        <v>-904560</v>
      </c>
    </row>
  </sheetData>
  <sheetProtection password="8610" sheet="1" objects="1" scenarios="1"/>
  <mergeCells count="1">
    <mergeCell ref="A1:E1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18" t="s">
        <v>1110</v>
      </c>
      <c r="B2" s="18"/>
      <c r="C2" s="18"/>
      <c r="D2" s="18"/>
    </row>
    <row r="3" spans="1:4" ht="20.100000000000001" customHeight="1"/>
    <row r="4" spans="1:4" ht="30" customHeight="1">
      <c r="A4" s="25" t="s">
        <v>1111</v>
      </c>
      <c r="B4" s="25"/>
      <c r="C4" s="25"/>
      <c r="D4" s="25"/>
    </row>
    <row r="5" spans="1:4" ht="30" customHeight="1">
      <c r="A5" s="1" t="s">
        <v>1112</v>
      </c>
      <c r="B5" s="1" t="s">
        <v>1113</v>
      </c>
      <c r="C5" s="1" t="s">
        <v>1114</v>
      </c>
      <c r="D5" s="1" t="s">
        <v>1115</v>
      </c>
    </row>
    <row r="6" spans="1:4" ht="60" customHeight="1">
      <c r="A6" s="6" t="s">
        <v>386</v>
      </c>
      <c r="B6" s="7" t="s">
        <v>1116</v>
      </c>
      <c r="C6" s="6" t="s">
        <v>1117</v>
      </c>
      <c r="D6" s="6" t="s">
        <v>1118</v>
      </c>
    </row>
    <row r="7" spans="1:4" ht="21">
      <c r="A7" s="6" t="s">
        <v>483</v>
      </c>
      <c r="B7" s="7" t="s">
        <v>1119</v>
      </c>
      <c r="C7" s="6" t="s">
        <v>1120</v>
      </c>
      <c r="D7" s="6"/>
    </row>
    <row r="8" spans="1:4" ht="39.950000000000003" customHeight="1">
      <c r="A8" s="6" t="s">
        <v>484</v>
      </c>
      <c r="B8" s="7" t="s">
        <v>1116</v>
      </c>
      <c r="C8" s="6" t="s">
        <v>1121</v>
      </c>
      <c r="D8" s="6" t="s">
        <v>1122</v>
      </c>
    </row>
    <row r="9" spans="1:4" ht="21">
      <c r="A9" s="6" t="s">
        <v>485</v>
      </c>
      <c r="B9" s="7" t="s">
        <v>1119</v>
      </c>
      <c r="C9" s="6" t="s">
        <v>1123</v>
      </c>
      <c r="D9" s="6"/>
    </row>
    <row r="10" spans="1:4" ht="39.950000000000003" customHeight="1">
      <c r="A10" s="6" t="s">
        <v>486</v>
      </c>
      <c r="B10" s="7" t="s">
        <v>1116</v>
      </c>
      <c r="C10" s="6" t="s">
        <v>1124</v>
      </c>
      <c r="D10" s="6" t="s">
        <v>1125</v>
      </c>
    </row>
    <row r="11" spans="1:4" ht="21">
      <c r="A11" s="6" t="s">
        <v>487</v>
      </c>
      <c r="B11" s="7" t="s">
        <v>1119</v>
      </c>
      <c r="C11" s="6" t="s">
        <v>1126</v>
      </c>
      <c r="D11" s="6"/>
    </row>
    <row r="12" spans="1:4" ht="60" customHeight="1">
      <c r="A12" s="6" t="s">
        <v>488</v>
      </c>
      <c r="B12" s="7" t="s">
        <v>1116</v>
      </c>
      <c r="C12" s="6" t="s">
        <v>1127</v>
      </c>
      <c r="D12" s="6" t="s">
        <v>1128</v>
      </c>
    </row>
    <row r="13" spans="1:4" ht="21">
      <c r="A13" s="6" t="s">
        <v>489</v>
      </c>
      <c r="B13" s="7" t="s">
        <v>1119</v>
      </c>
      <c r="C13" s="6" t="s">
        <v>1129</v>
      </c>
      <c r="D13" s="6"/>
    </row>
    <row r="14" spans="1:4" ht="60" customHeight="1">
      <c r="A14" s="6" t="s">
        <v>505</v>
      </c>
      <c r="B14" s="7" t="s">
        <v>1116</v>
      </c>
      <c r="C14" s="6" t="s">
        <v>1130</v>
      </c>
      <c r="D14" s="6" t="s">
        <v>1128</v>
      </c>
    </row>
    <row r="15" spans="1:4" ht="39.950000000000003" customHeight="1">
      <c r="A15" s="6" t="s">
        <v>507</v>
      </c>
      <c r="B15" s="7" t="s">
        <v>1116</v>
      </c>
      <c r="C15" s="6" t="s">
        <v>1131</v>
      </c>
      <c r="D15" s="6" t="s">
        <v>1132</v>
      </c>
    </row>
    <row r="16" spans="1:4" ht="21">
      <c r="A16" s="6" t="s">
        <v>509</v>
      </c>
      <c r="B16" s="7" t="s">
        <v>1119</v>
      </c>
      <c r="C16" s="6" t="s">
        <v>1133</v>
      </c>
      <c r="D16" s="6"/>
    </row>
    <row r="17" spans="1:4" ht="39.950000000000003" customHeight="1">
      <c r="A17" s="6" t="s">
        <v>511</v>
      </c>
      <c r="B17" s="7" t="s">
        <v>1116</v>
      </c>
      <c r="C17" s="6" t="s">
        <v>1134</v>
      </c>
      <c r="D17" s="6" t="s">
        <v>1132</v>
      </c>
    </row>
    <row r="18" spans="1:4" ht="39.950000000000003" customHeight="1">
      <c r="A18" s="6" t="s">
        <v>513</v>
      </c>
      <c r="B18" s="7" t="s">
        <v>1116</v>
      </c>
      <c r="C18" s="6" t="s">
        <v>1135</v>
      </c>
      <c r="D18" s="6" t="s">
        <v>1136</v>
      </c>
    </row>
    <row r="19" spans="1:4" ht="21">
      <c r="A19" s="6" t="s">
        <v>515</v>
      </c>
      <c r="B19" s="7" t="s">
        <v>1119</v>
      </c>
      <c r="C19" s="6" t="s">
        <v>1137</v>
      </c>
      <c r="D19" s="6"/>
    </row>
    <row r="20" spans="1:4" ht="39.950000000000003" customHeight="1">
      <c r="A20" s="6" t="s">
        <v>517</v>
      </c>
      <c r="B20" s="7" t="s">
        <v>1116</v>
      </c>
      <c r="C20" s="6" t="s">
        <v>1138</v>
      </c>
      <c r="D20" s="6" t="s">
        <v>1136</v>
      </c>
    </row>
    <row r="21" spans="1:4" ht="39.950000000000003" customHeight="1">
      <c r="A21" s="6" t="s">
        <v>519</v>
      </c>
      <c r="B21" s="7" t="s">
        <v>1116</v>
      </c>
      <c r="C21" s="6" t="s">
        <v>1139</v>
      </c>
      <c r="D21" s="6" t="s">
        <v>1140</v>
      </c>
    </row>
    <row r="22" spans="1:4" ht="21">
      <c r="A22" s="6" t="s">
        <v>521</v>
      </c>
      <c r="B22" s="7" t="s">
        <v>1119</v>
      </c>
      <c r="C22" s="6" t="s">
        <v>1141</v>
      </c>
      <c r="D22" s="6"/>
    </row>
    <row r="23" spans="1:4" ht="39.950000000000003" customHeight="1">
      <c r="A23" s="6" t="s">
        <v>523</v>
      </c>
      <c r="B23" s="7" t="s">
        <v>1116</v>
      </c>
      <c r="C23" s="6" t="s">
        <v>1142</v>
      </c>
      <c r="D23" s="6" t="s">
        <v>1140</v>
      </c>
    </row>
    <row r="24" spans="1:4" ht="39.950000000000003" customHeight="1">
      <c r="A24" s="6" t="s">
        <v>525</v>
      </c>
      <c r="B24" s="7" t="s">
        <v>1116</v>
      </c>
      <c r="C24" s="6" t="s">
        <v>1143</v>
      </c>
      <c r="D24" s="6" t="s">
        <v>1144</v>
      </c>
    </row>
    <row r="25" spans="1:4" ht="21">
      <c r="A25" s="6" t="s">
        <v>527</v>
      </c>
      <c r="B25" s="7" t="s">
        <v>1119</v>
      </c>
      <c r="C25" s="6" t="s">
        <v>1145</v>
      </c>
      <c r="D25" s="6"/>
    </row>
    <row r="26" spans="1:4" ht="39.950000000000003" customHeight="1">
      <c r="A26" s="6" t="s">
        <v>529</v>
      </c>
      <c r="B26" s="7" t="s">
        <v>1116</v>
      </c>
      <c r="C26" s="6" t="s">
        <v>1146</v>
      </c>
      <c r="D26" s="6" t="s">
        <v>1144</v>
      </c>
    </row>
    <row r="27" spans="1:4" ht="21">
      <c r="A27" s="6" t="s">
        <v>531</v>
      </c>
      <c r="B27" s="7" t="s">
        <v>1116</v>
      </c>
      <c r="C27" s="6" t="s">
        <v>1147</v>
      </c>
      <c r="D27" s="6"/>
    </row>
    <row r="28" spans="1:4" ht="21">
      <c r="A28" s="6" t="s">
        <v>533</v>
      </c>
      <c r="B28" s="7" t="s">
        <v>1119</v>
      </c>
      <c r="C28" s="6" t="s">
        <v>1148</v>
      </c>
      <c r="D28" s="6"/>
    </row>
    <row r="29" spans="1:4" ht="39.950000000000003" customHeight="1">
      <c r="A29" s="6" t="s">
        <v>535</v>
      </c>
      <c r="B29" s="7" t="s">
        <v>1116</v>
      </c>
      <c r="C29" s="6" t="s">
        <v>1149</v>
      </c>
      <c r="D29" s="6" t="s">
        <v>1150</v>
      </c>
    </row>
    <row r="30" spans="1:4" ht="21">
      <c r="A30" s="6" t="s">
        <v>537</v>
      </c>
      <c r="B30" s="7" t="s">
        <v>1119</v>
      </c>
      <c r="C30" s="6" t="s">
        <v>1151</v>
      </c>
      <c r="D30" s="6"/>
    </row>
    <row r="31" spans="1:4" ht="39.950000000000003" customHeight="1">
      <c r="A31" s="6" t="s">
        <v>539</v>
      </c>
      <c r="B31" s="7" t="s">
        <v>1116</v>
      </c>
      <c r="C31" s="6" t="s">
        <v>1152</v>
      </c>
      <c r="D31" s="6" t="s">
        <v>1150</v>
      </c>
    </row>
    <row r="32" spans="1:4" ht="39.950000000000003" customHeight="1">
      <c r="A32" s="6" t="s">
        <v>541</v>
      </c>
      <c r="B32" s="7" t="s">
        <v>1116</v>
      </c>
      <c r="C32" s="6" t="s">
        <v>1153</v>
      </c>
      <c r="D32" s="6" t="s">
        <v>1154</v>
      </c>
    </row>
    <row r="33" spans="1:4" ht="21">
      <c r="A33" s="6" t="s">
        <v>543</v>
      </c>
      <c r="B33" s="7" t="s">
        <v>1119</v>
      </c>
      <c r="C33" s="6" t="s">
        <v>1155</v>
      </c>
      <c r="D33" s="6"/>
    </row>
    <row r="34" spans="1:4" ht="39.950000000000003" customHeight="1">
      <c r="A34" s="6" t="s">
        <v>545</v>
      </c>
      <c r="B34" s="7" t="s">
        <v>1116</v>
      </c>
      <c r="C34" s="6" t="s">
        <v>1156</v>
      </c>
      <c r="D34" s="6" t="s">
        <v>1154</v>
      </c>
    </row>
    <row r="35" spans="1:4" ht="21">
      <c r="A35" s="6" t="s">
        <v>547</v>
      </c>
      <c r="B35" s="7" t="s">
        <v>1116</v>
      </c>
      <c r="C35" s="6" t="s">
        <v>1157</v>
      </c>
      <c r="D35" s="6"/>
    </row>
    <row r="36" spans="1:4" ht="21">
      <c r="A36" s="6" t="s">
        <v>549</v>
      </c>
      <c r="B36" s="7" t="s">
        <v>1158</v>
      </c>
      <c r="C36" s="6" t="s">
        <v>1159</v>
      </c>
      <c r="D36" s="6"/>
    </row>
    <row r="37" spans="1:4" ht="21">
      <c r="A37" s="6" t="s">
        <v>551</v>
      </c>
      <c r="B37" s="7" t="s">
        <v>1160</v>
      </c>
      <c r="C37" s="6" t="s">
        <v>1161</v>
      </c>
      <c r="D37" s="6"/>
    </row>
    <row r="38" spans="1:4" ht="21">
      <c r="A38" s="6" t="s">
        <v>553</v>
      </c>
      <c r="B38" s="7" t="s">
        <v>1162</v>
      </c>
      <c r="C38" s="6" t="s">
        <v>1163</v>
      </c>
      <c r="D38" s="6"/>
    </row>
    <row r="39" spans="1:4" ht="21">
      <c r="A39" s="6" t="s">
        <v>555</v>
      </c>
      <c r="B39" s="7" t="s">
        <v>1119</v>
      </c>
      <c r="C39" s="6" t="s">
        <v>1164</v>
      </c>
      <c r="D39" s="6"/>
    </row>
  </sheetData>
  <sheetProtection password="8610" sheet="1" objects="1" scenarios="1"/>
  <mergeCells count="2"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workbookViewId="0"/>
  </sheetViews>
  <sheetFormatPr defaultRowHeight="10.5"/>
  <cols>
    <col min="1" max="2" width="13.42578125" customWidth="1"/>
    <col min="3" max="4" width="47.7109375" customWidth="1"/>
    <col min="5" max="5" width="15.28515625" customWidth="1"/>
    <col min="6" max="8" width="19.140625" customWidth="1"/>
    <col min="9" max="9" width="47.7109375" customWidth="1"/>
  </cols>
  <sheetData>
    <row r="1" spans="1:9" ht="15" customHeight="1">
      <c r="A1" s="26" t="s">
        <v>1165</v>
      </c>
      <c r="B1" s="26"/>
      <c r="C1" s="26"/>
      <c r="D1" s="26"/>
      <c r="E1" s="26"/>
      <c r="F1" s="26"/>
      <c r="G1" s="26"/>
      <c r="H1" s="26"/>
      <c r="I1" s="26"/>
    </row>
    <row r="2" spans="1:9" ht="24.95" customHeight="1">
      <c r="A2" s="18" t="s">
        <v>1166</v>
      </c>
      <c r="B2" s="18"/>
      <c r="C2" s="18"/>
      <c r="D2" s="18"/>
      <c r="E2" s="18"/>
      <c r="F2" s="18"/>
      <c r="G2" s="18"/>
      <c r="H2" s="18"/>
      <c r="I2" s="18"/>
    </row>
    <row r="3" spans="1:9" ht="20.100000000000001" customHeight="1"/>
    <row r="4" spans="1:9" ht="20.100000000000001" customHeight="1">
      <c r="A4" s="30" t="s">
        <v>1167</v>
      </c>
      <c r="B4" s="30"/>
      <c r="C4" s="30"/>
      <c r="D4" s="30" t="s">
        <v>972</v>
      </c>
      <c r="E4" s="30"/>
      <c r="F4" s="30"/>
      <c r="G4" s="30"/>
      <c r="H4" s="30"/>
      <c r="I4" s="30"/>
    </row>
    <row r="5" spans="1:9" ht="20.100000000000001" customHeight="1">
      <c r="A5" s="19" t="s">
        <v>1168</v>
      </c>
      <c r="B5" s="19" t="s">
        <v>1169</v>
      </c>
      <c r="C5" s="19" t="s">
        <v>1170</v>
      </c>
      <c r="D5" s="19" t="s">
        <v>1171</v>
      </c>
      <c r="E5" s="19" t="s">
        <v>1172</v>
      </c>
      <c r="F5" s="19" t="s">
        <v>1173</v>
      </c>
      <c r="G5" s="19"/>
      <c r="H5" s="19"/>
      <c r="I5" s="19"/>
    </row>
    <row r="6" spans="1:9" ht="20.100000000000001" customHeight="1">
      <c r="A6" s="19"/>
      <c r="B6" s="19"/>
      <c r="C6" s="19"/>
      <c r="D6" s="19"/>
      <c r="E6" s="19"/>
      <c r="F6" s="6" t="s">
        <v>1174</v>
      </c>
      <c r="G6" s="6" t="s">
        <v>1175</v>
      </c>
      <c r="H6" s="6" t="s">
        <v>1176</v>
      </c>
      <c r="I6" s="6" t="s">
        <v>1177</v>
      </c>
    </row>
    <row r="7" spans="1:9" ht="52.5">
      <c r="A7" s="6" t="s">
        <v>151</v>
      </c>
      <c r="B7" s="6" t="s">
        <v>517</v>
      </c>
      <c r="C7" s="7" t="s">
        <v>1178</v>
      </c>
      <c r="D7" s="7" t="s">
        <v>1179</v>
      </c>
      <c r="E7" s="6" t="s">
        <v>1180</v>
      </c>
      <c r="F7" s="10">
        <v>0</v>
      </c>
      <c r="G7" s="10">
        <v>150000</v>
      </c>
      <c r="H7" s="10">
        <v>150000</v>
      </c>
      <c r="I7" s="7" t="s">
        <v>1181</v>
      </c>
    </row>
    <row r="8" spans="1:9" ht="42">
      <c r="A8" s="6" t="s">
        <v>151</v>
      </c>
      <c r="B8" s="6" t="s">
        <v>483</v>
      </c>
      <c r="C8" s="7" t="s">
        <v>1182</v>
      </c>
      <c r="D8" s="7" t="s">
        <v>1183</v>
      </c>
      <c r="E8" s="6" t="s">
        <v>1180</v>
      </c>
      <c r="F8" s="10">
        <v>0</v>
      </c>
      <c r="G8" s="10">
        <v>300000</v>
      </c>
      <c r="H8" s="10">
        <v>300000</v>
      </c>
      <c r="I8" s="7" t="s">
        <v>1184</v>
      </c>
    </row>
    <row r="9" spans="1:9" ht="42">
      <c r="A9" s="6" t="s">
        <v>151</v>
      </c>
      <c r="B9" s="6" t="s">
        <v>483</v>
      </c>
      <c r="C9" s="7" t="s">
        <v>1185</v>
      </c>
      <c r="D9" s="7" t="s">
        <v>1183</v>
      </c>
      <c r="E9" s="6" t="s">
        <v>1180</v>
      </c>
      <c r="F9" s="10">
        <v>0</v>
      </c>
      <c r="G9" s="10">
        <v>300000</v>
      </c>
      <c r="H9" s="10">
        <v>300000</v>
      </c>
      <c r="I9" s="7" t="s">
        <v>1184</v>
      </c>
    </row>
    <row r="10" spans="1:9" ht="42">
      <c r="A10" s="6" t="s">
        <v>151</v>
      </c>
      <c r="B10" s="6" t="s">
        <v>483</v>
      </c>
      <c r="C10" s="7" t="s">
        <v>1186</v>
      </c>
      <c r="D10" s="7" t="s">
        <v>1183</v>
      </c>
      <c r="E10" s="6" t="s">
        <v>1180</v>
      </c>
      <c r="F10" s="10">
        <v>0</v>
      </c>
      <c r="G10" s="10">
        <v>400000</v>
      </c>
      <c r="H10" s="10">
        <v>400000</v>
      </c>
      <c r="I10" s="7" t="s">
        <v>1184</v>
      </c>
    </row>
    <row r="11" spans="1:9" ht="42">
      <c r="A11" s="6" t="s">
        <v>151</v>
      </c>
      <c r="B11" s="6" t="s">
        <v>483</v>
      </c>
      <c r="C11" s="7" t="s">
        <v>1187</v>
      </c>
      <c r="D11" s="7" t="s">
        <v>1183</v>
      </c>
      <c r="E11" s="6" t="s">
        <v>1180</v>
      </c>
      <c r="F11" s="10">
        <v>0</v>
      </c>
      <c r="G11" s="10">
        <v>300000</v>
      </c>
      <c r="H11" s="10">
        <v>300000</v>
      </c>
      <c r="I11" s="7" t="s">
        <v>1184</v>
      </c>
    </row>
    <row r="12" spans="1:9" ht="31.5">
      <c r="A12" s="6" t="s">
        <v>151</v>
      </c>
      <c r="B12" s="6" t="s">
        <v>483</v>
      </c>
      <c r="C12" s="7" t="s">
        <v>1188</v>
      </c>
      <c r="D12" s="7" t="s">
        <v>1183</v>
      </c>
      <c r="E12" s="6" t="s">
        <v>1180</v>
      </c>
      <c r="F12" s="10">
        <v>0</v>
      </c>
      <c r="G12" s="10">
        <v>300000</v>
      </c>
      <c r="H12" s="10">
        <v>300000</v>
      </c>
      <c r="I12" s="7" t="s">
        <v>1184</v>
      </c>
    </row>
    <row r="13" spans="1:9" ht="42">
      <c r="A13" s="6" t="s">
        <v>151</v>
      </c>
      <c r="B13" s="6" t="s">
        <v>483</v>
      </c>
      <c r="C13" s="7" t="s">
        <v>1189</v>
      </c>
      <c r="D13" s="7" t="s">
        <v>1183</v>
      </c>
      <c r="E13" s="6" t="s">
        <v>1180</v>
      </c>
      <c r="F13" s="10">
        <v>0</v>
      </c>
      <c r="G13" s="10">
        <v>5000000</v>
      </c>
      <c r="H13" s="10">
        <v>5000000</v>
      </c>
      <c r="I13" s="7" t="s">
        <v>1184</v>
      </c>
    </row>
    <row r="14" spans="1:9" ht="42">
      <c r="A14" s="6" t="s">
        <v>151</v>
      </c>
      <c r="B14" s="6" t="s">
        <v>483</v>
      </c>
      <c r="C14" s="7" t="s">
        <v>1190</v>
      </c>
      <c r="D14" s="7" t="s">
        <v>1183</v>
      </c>
      <c r="E14" s="6" t="s">
        <v>1180</v>
      </c>
      <c r="F14" s="10">
        <v>0</v>
      </c>
      <c r="G14" s="10">
        <v>400000</v>
      </c>
      <c r="H14" s="10">
        <v>400000</v>
      </c>
      <c r="I14" s="7" t="s">
        <v>1184</v>
      </c>
    </row>
    <row r="15" spans="1:9" ht="31.5">
      <c r="A15" s="6" t="s">
        <v>151</v>
      </c>
      <c r="B15" s="6" t="s">
        <v>483</v>
      </c>
      <c r="C15" s="7" t="s">
        <v>1191</v>
      </c>
      <c r="D15" s="7" t="s">
        <v>1183</v>
      </c>
      <c r="E15" s="6" t="s">
        <v>1180</v>
      </c>
      <c r="F15" s="10">
        <v>0</v>
      </c>
      <c r="G15" s="10">
        <v>300000</v>
      </c>
      <c r="H15" s="10">
        <v>300000</v>
      </c>
      <c r="I15" s="7" t="s">
        <v>1184</v>
      </c>
    </row>
    <row r="16" spans="1:9" ht="21">
      <c r="A16" s="6" t="s">
        <v>151</v>
      </c>
      <c r="B16" s="6" t="s">
        <v>483</v>
      </c>
      <c r="C16" s="7" t="s">
        <v>1192</v>
      </c>
      <c r="D16" s="7" t="s">
        <v>1183</v>
      </c>
      <c r="E16" s="6" t="s">
        <v>1193</v>
      </c>
      <c r="F16" s="10">
        <v>0</v>
      </c>
      <c r="G16" s="10">
        <v>1900000</v>
      </c>
      <c r="H16" s="10">
        <v>1900000</v>
      </c>
      <c r="I16" s="7" t="s">
        <v>1184</v>
      </c>
    </row>
    <row r="17" spans="1:9" ht="42">
      <c r="A17" s="6" t="s">
        <v>151</v>
      </c>
      <c r="B17" s="6" t="s">
        <v>487</v>
      </c>
      <c r="C17" s="7" t="s">
        <v>1190</v>
      </c>
      <c r="D17" s="7" t="s">
        <v>1194</v>
      </c>
      <c r="E17" s="6" t="s">
        <v>1180</v>
      </c>
      <c r="F17" s="10">
        <v>725160.44</v>
      </c>
      <c r="G17" s="10">
        <v>325160.44</v>
      </c>
      <c r="H17" s="10">
        <v>-400000</v>
      </c>
      <c r="I17" s="7" t="s">
        <v>1195</v>
      </c>
    </row>
    <row r="18" spans="1:9" ht="42">
      <c r="A18" s="6" t="s">
        <v>151</v>
      </c>
      <c r="B18" s="6" t="s">
        <v>487</v>
      </c>
      <c r="C18" s="7" t="s">
        <v>1187</v>
      </c>
      <c r="D18" s="7" t="s">
        <v>1194</v>
      </c>
      <c r="E18" s="6" t="s">
        <v>1180</v>
      </c>
      <c r="F18" s="10">
        <v>638046.68999999994</v>
      </c>
      <c r="G18" s="10">
        <v>338046.69</v>
      </c>
      <c r="H18" s="10">
        <v>-300000</v>
      </c>
      <c r="I18" s="7" t="s">
        <v>1195</v>
      </c>
    </row>
    <row r="19" spans="1:9" ht="42">
      <c r="A19" s="6" t="s">
        <v>151</v>
      </c>
      <c r="B19" s="6" t="s">
        <v>487</v>
      </c>
      <c r="C19" s="7" t="s">
        <v>1186</v>
      </c>
      <c r="D19" s="7" t="s">
        <v>1194</v>
      </c>
      <c r="E19" s="6" t="s">
        <v>1180</v>
      </c>
      <c r="F19" s="10">
        <v>776711.71</v>
      </c>
      <c r="G19" s="10">
        <v>376711.71</v>
      </c>
      <c r="H19" s="10">
        <v>-400000</v>
      </c>
      <c r="I19" s="7" t="s">
        <v>1195</v>
      </c>
    </row>
    <row r="20" spans="1:9" ht="52.5">
      <c r="A20" s="6" t="s">
        <v>151</v>
      </c>
      <c r="B20" s="6" t="s">
        <v>487</v>
      </c>
      <c r="C20" s="7" t="s">
        <v>1178</v>
      </c>
      <c r="D20" s="7" t="s">
        <v>1194</v>
      </c>
      <c r="E20" s="6" t="s">
        <v>1180</v>
      </c>
      <c r="F20" s="10">
        <v>590047</v>
      </c>
      <c r="G20" s="10">
        <v>440047</v>
      </c>
      <c r="H20" s="10">
        <v>-150000</v>
      </c>
      <c r="I20" s="7" t="s">
        <v>1181</v>
      </c>
    </row>
    <row r="21" spans="1:9" ht="31.5">
      <c r="A21" s="6" t="s">
        <v>151</v>
      </c>
      <c r="B21" s="6" t="s">
        <v>487</v>
      </c>
      <c r="C21" s="7" t="s">
        <v>1191</v>
      </c>
      <c r="D21" s="7" t="s">
        <v>1194</v>
      </c>
      <c r="E21" s="6" t="s">
        <v>1180</v>
      </c>
      <c r="F21" s="10">
        <v>630491</v>
      </c>
      <c r="G21" s="10">
        <v>330491</v>
      </c>
      <c r="H21" s="10">
        <v>-300000</v>
      </c>
      <c r="I21" s="7" t="s">
        <v>1195</v>
      </c>
    </row>
    <row r="22" spans="1:9" ht="42">
      <c r="A22" s="6" t="s">
        <v>151</v>
      </c>
      <c r="B22" s="6" t="s">
        <v>487</v>
      </c>
      <c r="C22" s="7" t="s">
        <v>1182</v>
      </c>
      <c r="D22" s="7" t="s">
        <v>1194</v>
      </c>
      <c r="E22" s="6" t="s">
        <v>1180</v>
      </c>
      <c r="F22" s="10">
        <v>627379.91</v>
      </c>
      <c r="G22" s="10">
        <v>327379.90999999997</v>
      </c>
      <c r="H22" s="10">
        <v>-300000</v>
      </c>
      <c r="I22" s="7" t="s">
        <v>1195</v>
      </c>
    </row>
    <row r="23" spans="1:9" ht="42">
      <c r="A23" s="6" t="s">
        <v>151</v>
      </c>
      <c r="B23" s="6" t="s">
        <v>487</v>
      </c>
      <c r="C23" s="7" t="s">
        <v>1189</v>
      </c>
      <c r="D23" s="7" t="s">
        <v>1194</v>
      </c>
      <c r="E23" s="6" t="s">
        <v>1180</v>
      </c>
      <c r="F23" s="10">
        <v>5475908.79</v>
      </c>
      <c r="G23" s="10">
        <v>475908.79</v>
      </c>
      <c r="H23" s="10">
        <v>-5000000</v>
      </c>
      <c r="I23" s="7" t="s">
        <v>1196</v>
      </c>
    </row>
    <row r="24" spans="1:9" ht="42">
      <c r="A24" s="6" t="s">
        <v>151</v>
      </c>
      <c r="B24" s="6" t="s">
        <v>487</v>
      </c>
      <c r="C24" s="7" t="s">
        <v>1185</v>
      </c>
      <c r="D24" s="7" t="s">
        <v>1194</v>
      </c>
      <c r="E24" s="6" t="s">
        <v>1180</v>
      </c>
      <c r="F24" s="10">
        <v>614935.62</v>
      </c>
      <c r="G24" s="10">
        <v>314935.62</v>
      </c>
      <c r="H24" s="10">
        <v>-300000</v>
      </c>
      <c r="I24" s="7" t="s">
        <v>1195</v>
      </c>
    </row>
    <row r="25" spans="1:9" ht="31.5">
      <c r="A25" s="6" t="s">
        <v>151</v>
      </c>
      <c r="B25" s="6" t="s">
        <v>487</v>
      </c>
      <c r="C25" s="7" t="s">
        <v>1188</v>
      </c>
      <c r="D25" s="7" t="s">
        <v>1194</v>
      </c>
      <c r="E25" s="6" t="s">
        <v>1180</v>
      </c>
      <c r="F25" s="10">
        <v>684712.85</v>
      </c>
      <c r="G25" s="10">
        <v>384712.85</v>
      </c>
      <c r="H25" s="10">
        <v>-300000</v>
      </c>
      <c r="I25" s="7" t="s">
        <v>1195</v>
      </c>
    </row>
    <row r="26" spans="1:9" ht="21">
      <c r="A26" s="6" t="s">
        <v>151</v>
      </c>
      <c r="B26" s="6" t="s">
        <v>487</v>
      </c>
      <c r="C26" s="7" t="s">
        <v>1192</v>
      </c>
      <c r="D26" s="7" t="s">
        <v>1194</v>
      </c>
      <c r="E26" s="6" t="s">
        <v>1193</v>
      </c>
      <c r="F26" s="10">
        <v>2500000</v>
      </c>
      <c r="G26" s="10">
        <v>600000</v>
      </c>
      <c r="H26" s="10">
        <v>-1900000</v>
      </c>
      <c r="I26" s="7" t="s">
        <v>1196</v>
      </c>
    </row>
    <row r="27" spans="1:9" ht="20.100000000000001" customHeight="1">
      <c r="A27" s="29" t="s">
        <v>496</v>
      </c>
      <c r="B27" s="29"/>
      <c r="C27" s="29"/>
      <c r="D27" s="29"/>
      <c r="E27" s="29"/>
      <c r="F27" s="11">
        <f>SUM(F7:F26)</f>
        <v>13263394.009999998</v>
      </c>
      <c r="G27" s="11">
        <f>SUM(G7:G26)</f>
        <v>13263394.009999998</v>
      </c>
      <c r="H27" s="11">
        <f>SUM(H7:H26)</f>
        <v>0</v>
      </c>
    </row>
    <row r="28" spans="1:9" ht="20.100000000000001" customHeight="1"/>
    <row r="29" spans="1:9" ht="20.100000000000001" customHeight="1">
      <c r="A29" s="30" t="s">
        <v>1167</v>
      </c>
      <c r="B29" s="30"/>
      <c r="C29" s="30"/>
      <c r="D29" s="30" t="s">
        <v>1197</v>
      </c>
      <c r="E29" s="30"/>
      <c r="F29" s="30"/>
      <c r="G29" s="30"/>
      <c r="H29" s="30"/>
      <c r="I29" s="30"/>
    </row>
    <row r="30" spans="1:9" ht="20.100000000000001" customHeight="1">
      <c r="A30" s="19" t="s">
        <v>1168</v>
      </c>
      <c r="B30" s="19" t="s">
        <v>1169</v>
      </c>
      <c r="C30" s="19" t="s">
        <v>1170</v>
      </c>
      <c r="D30" s="19" t="s">
        <v>1171</v>
      </c>
      <c r="E30" s="19" t="s">
        <v>1172</v>
      </c>
      <c r="F30" s="19" t="s">
        <v>1173</v>
      </c>
      <c r="G30" s="19"/>
      <c r="H30" s="19"/>
      <c r="I30" s="19"/>
    </row>
    <row r="31" spans="1:9" ht="20.100000000000001" customHeight="1">
      <c r="A31" s="19"/>
      <c r="B31" s="19"/>
      <c r="C31" s="19"/>
      <c r="D31" s="19"/>
      <c r="E31" s="19"/>
      <c r="F31" s="6" t="s">
        <v>1174</v>
      </c>
      <c r="G31" s="6" t="s">
        <v>1175</v>
      </c>
      <c r="H31" s="6" t="s">
        <v>1176</v>
      </c>
      <c r="I31" s="6" t="s">
        <v>1177</v>
      </c>
    </row>
    <row r="32" spans="1:9">
      <c r="A32" s="6" t="s">
        <v>151</v>
      </c>
      <c r="B32" s="6" t="s">
        <v>485</v>
      </c>
      <c r="C32" s="7" t="s">
        <v>1198</v>
      </c>
      <c r="D32" s="7" t="s">
        <v>1199</v>
      </c>
      <c r="E32" s="6" t="s">
        <v>1193</v>
      </c>
      <c r="F32" s="10">
        <v>9075905.2100000009</v>
      </c>
      <c r="G32" s="10">
        <v>0</v>
      </c>
      <c r="H32" s="10">
        <v>-9075905.2100000009</v>
      </c>
      <c r="I32" s="7" t="s">
        <v>1200</v>
      </c>
    </row>
    <row r="33" spans="1:9" ht="42">
      <c r="A33" s="6" t="s">
        <v>151</v>
      </c>
      <c r="B33" s="6" t="s">
        <v>485</v>
      </c>
      <c r="C33" s="7" t="s">
        <v>1201</v>
      </c>
      <c r="D33" s="7" t="s">
        <v>1199</v>
      </c>
      <c r="E33" s="6" t="s">
        <v>1193</v>
      </c>
      <c r="F33" s="10">
        <v>0</v>
      </c>
      <c r="G33" s="10">
        <v>9075905.2100000009</v>
      </c>
      <c r="H33" s="10">
        <v>9075905.2100000009</v>
      </c>
      <c r="I33" s="7" t="s">
        <v>1202</v>
      </c>
    </row>
    <row r="34" spans="1:9" ht="42">
      <c r="A34" s="6" t="s">
        <v>310</v>
      </c>
      <c r="B34" s="6" t="s">
        <v>484</v>
      </c>
      <c r="C34" s="7" t="s">
        <v>1203</v>
      </c>
      <c r="D34" s="7" t="s">
        <v>1204</v>
      </c>
      <c r="E34" s="6" t="s">
        <v>1193</v>
      </c>
      <c r="F34" s="10">
        <v>0</v>
      </c>
      <c r="G34" s="10">
        <v>591800</v>
      </c>
      <c r="H34" s="10">
        <v>591800</v>
      </c>
      <c r="I34" s="7" t="s">
        <v>1205</v>
      </c>
    </row>
    <row r="35" spans="1:9">
      <c r="A35" s="6" t="s">
        <v>310</v>
      </c>
      <c r="B35" s="6" t="s">
        <v>484</v>
      </c>
      <c r="C35" s="7" t="s">
        <v>1206</v>
      </c>
      <c r="D35" s="7" t="s">
        <v>1204</v>
      </c>
      <c r="E35" s="6" t="s">
        <v>1193</v>
      </c>
      <c r="F35" s="10">
        <v>591800</v>
      </c>
      <c r="G35" s="10">
        <v>0</v>
      </c>
      <c r="H35" s="10">
        <v>-591800</v>
      </c>
      <c r="I35" s="7" t="s">
        <v>1200</v>
      </c>
    </row>
    <row r="36" spans="1:9" ht="42">
      <c r="A36" s="6" t="s">
        <v>310</v>
      </c>
      <c r="B36" s="6" t="s">
        <v>486</v>
      </c>
      <c r="C36" s="7" t="s">
        <v>1207</v>
      </c>
      <c r="D36" s="7" t="s">
        <v>1208</v>
      </c>
      <c r="E36" s="6" t="s">
        <v>1193</v>
      </c>
      <c r="F36" s="10">
        <v>0</v>
      </c>
      <c r="G36" s="10">
        <v>4340512</v>
      </c>
      <c r="H36" s="10">
        <v>4340512</v>
      </c>
      <c r="I36" s="7" t="s">
        <v>1209</v>
      </c>
    </row>
    <row r="37" spans="1:9" ht="21">
      <c r="A37" s="6" t="s">
        <v>310</v>
      </c>
      <c r="B37" s="6" t="s">
        <v>486</v>
      </c>
      <c r="C37" s="7" t="s">
        <v>1210</v>
      </c>
      <c r="D37" s="7" t="s">
        <v>1208</v>
      </c>
      <c r="E37" s="6" t="s">
        <v>1193</v>
      </c>
      <c r="F37" s="10">
        <v>4340512</v>
      </c>
      <c r="G37" s="10">
        <v>0</v>
      </c>
      <c r="H37" s="10">
        <v>-4340512</v>
      </c>
      <c r="I37" s="7" t="s">
        <v>1200</v>
      </c>
    </row>
    <row r="38" spans="1:9" ht="20.100000000000001" customHeight="1">
      <c r="A38" s="29" t="s">
        <v>496</v>
      </c>
      <c r="B38" s="29"/>
      <c r="C38" s="29"/>
      <c r="D38" s="29"/>
      <c r="E38" s="29"/>
      <c r="F38" s="11">
        <f>SUM(F32:F37)</f>
        <v>14008217.210000001</v>
      </c>
      <c r="G38" s="11">
        <f>SUM(G32:G37)</f>
        <v>14008217.210000001</v>
      </c>
      <c r="H38" s="11">
        <f>SUM(H32:H37)</f>
        <v>0</v>
      </c>
    </row>
    <row r="39" spans="1:9" ht="20.100000000000001" customHeight="1"/>
    <row r="40" spans="1:9" ht="20.100000000000001" customHeight="1">
      <c r="A40" s="30" t="s">
        <v>1167</v>
      </c>
      <c r="B40" s="30"/>
      <c r="C40" s="30"/>
      <c r="D40" s="30" t="s">
        <v>1211</v>
      </c>
      <c r="E40" s="30"/>
      <c r="F40" s="30"/>
      <c r="G40" s="30"/>
      <c r="H40" s="30"/>
      <c r="I40" s="30"/>
    </row>
    <row r="41" spans="1:9" ht="20.100000000000001" customHeight="1">
      <c r="A41" s="19" t="s">
        <v>1168</v>
      </c>
      <c r="B41" s="19" t="s">
        <v>1169</v>
      </c>
      <c r="C41" s="19" t="s">
        <v>1170</v>
      </c>
      <c r="D41" s="19" t="s">
        <v>1171</v>
      </c>
      <c r="E41" s="19" t="s">
        <v>1172</v>
      </c>
      <c r="F41" s="19" t="s">
        <v>1173</v>
      </c>
      <c r="G41" s="19"/>
      <c r="H41" s="19"/>
      <c r="I41" s="19"/>
    </row>
    <row r="42" spans="1:9" ht="20.100000000000001" customHeight="1">
      <c r="A42" s="19"/>
      <c r="B42" s="19"/>
      <c r="C42" s="19"/>
      <c r="D42" s="19"/>
      <c r="E42" s="19"/>
      <c r="F42" s="6" t="s">
        <v>1174</v>
      </c>
      <c r="G42" s="6" t="s">
        <v>1175</v>
      </c>
      <c r="H42" s="6" t="s">
        <v>1176</v>
      </c>
      <c r="I42" s="6" t="s">
        <v>1177</v>
      </c>
    </row>
    <row r="43" spans="1:9">
      <c r="A43" s="6" t="s">
        <v>111</v>
      </c>
      <c r="B43" s="6" t="s">
        <v>386</v>
      </c>
      <c r="C43" s="7" t="s">
        <v>1212</v>
      </c>
      <c r="D43" s="7" t="s">
        <v>1213</v>
      </c>
      <c r="E43" s="6" t="s">
        <v>1180</v>
      </c>
      <c r="F43" s="10">
        <v>9019527.1999999993</v>
      </c>
      <c r="G43" s="10">
        <v>10069527.199999999</v>
      </c>
      <c r="H43" s="10">
        <v>1050000</v>
      </c>
      <c r="I43" s="7" t="s">
        <v>1214</v>
      </c>
    </row>
    <row r="44" spans="1:9">
      <c r="A44" s="6" t="s">
        <v>111</v>
      </c>
      <c r="B44" s="6" t="s">
        <v>483</v>
      </c>
      <c r="C44" s="7" t="s">
        <v>1212</v>
      </c>
      <c r="D44" s="7" t="s">
        <v>1215</v>
      </c>
      <c r="E44" s="6" t="s">
        <v>1180</v>
      </c>
      <c r="F44" s="10">
        <v>5319672.8</v>
      </c>
      <c r="G44" s="10">
        <v>5959672.7999999998</v>
      </c>
      <c r="H44" s="10">
        <v>640000</v>
      </c>
      <c r="I44" s="7" t="s">
        <v>1216</v>
      </c>
    </row>
    <row r="45" spans="1:9" ht="21">
      <c r="A45" s="6" t="s">
        <v>111</v>
      </c>
      <c r="B45" s="6" t="s">
        <v>487</v>
      </c>
      <c r="C45" s="7" t="s">
        <v>1212</v>
      </c>
      <c r="D45" s="7" t="s">
        <v>1217</v>
      </c>
      <c r="E45" s="6" t="s">
        <v>1180</v>
      </c>
      <c r="F45" s="10">
        <v>2659544</v>
      </c>
      <c r="G45" s="10">
        <v>2929544</v>
      </c>
      <c r="H45" s="10">
        <v>270000</v>
      </c>
      <c r="I45" s="7" t="s">
        <v>1218</v>
      </c>
    </row>
    <row r="46" spans="1:9" ht="21">
      <c r="A46" s="6" t="s">
        <v>171</v>
      </c>
      <c r="B46" s="6" t="s">
        <v>487</v>
      </c>
      <c r="C46" s="7" t="s">
        <v>1212</v>
      </c>
      <c r="D46" s="7" t="s">
        <v>1219</v>
      </c>
      <c r="E46" s="6" t="s">
        <v>1180</v>
      </c>
      <c r="F46" s="10">
        <v>1000000</v>
      </c>
      <c r="G46" s="10">
        <v>1555000</v>
      </c>
      <c r="H46" s="10">
        <v>555000</v>
      </c>
      <c r="I46" s="7" t="s">
        <v>1220</v>
      </c>
    </row>
    <row r="47" spans="1:9">
      <c r="A47" s="6" t="s">
        <v>288</v>
      </c>
      <c r="B47" s="6" t="s">
        <v>487</v>
      </c>
      <c r="C47" s="7" t="s">
        <v>1212</v>
      </c>
      <c r="D47" s="7" t="s">
        <v>1221</v>
      </c>
      <c r="E47" s="6" t="s">
        <v>1180</v>
      </c>
      <c r="F47" s="10">
        <v>3000000</v>
      </c>
      <c r="G47" s="10">
        <v>3340000</v>
      </c>
      <c r="H47" s="10">
        <v>340000</v>
      </c>
      <c r="I47" s="7" t="s">
        <v>1222</v>
      </c>
    </row>
    <row r="48" spans="1:9" ht="21">
      <c r="A48" s="6" t="s">
        <v>296</v>
      </c>
      <c r="B48" s="6" t="s">
        <v>525</v>
      </c>
      <c r="C48" s="7" t="s">
        <v>1212</v>
      </c>
      <c r="D48" s="7" t="s">
        <v>1223</v>
      </c>
      <c r="E48" s="6" t="s">
        <v>1180</v>
      </c>
      <c r="F48" s="10">
        <v>1000000</v>
      </c>
      <c r="G48" s="10">
        <v>1195000</v>
      </c>
      <c r="H48" s="10">
        <v>195000</v>
      </c>
      <c r="I48" s="7" t="s">
        <v>1224</v>
      </c>
    </row>
    <row r="49" spans="1:9">
      <c r="A49" s="6" t="s">
        <v>329</v>
      </c>
      <c r="B49" s="6" t="s">
        <v>483</v>
      </c>
      <c r="C49" s="7" t="s">
        <v>1212</v>
      </c>
      <c r="D49" s="7" t="s">
        <v>1225</v>
      </c>
      <c r="E49" s="6" t="s">
        <v>1180</v>
      </c>
      <c r="F49" s="10">
        <v>1200000</v>
      </c>
      <c r="G49" s="10">
        <v>1400000</v>
      </c>
      <c r="H49" s="10">
        <v>200000</v>
      </c>
      <c r="I49" s="7" t="s">
        <v>1226</v>
      </c>
    </row>
    <row r="50" spans="1:9" ht="20.100000000000001" customHeight="1">
      <c r="A50" s="29" t="s">
        <v>496</v>
      </c>
      <c r="B50" s="29"/>
      <c r="C50" s="29"/>
      <c r="D50" s="29"/>
      <c r="E50" s="29"/>
      <c r="F50" s="11">
        <f>SUM(F43:F49)</f>
        <v>23198744</v>
      </c>
      <c r="G50" s="11">
        <f>SUM(G43:G49)</f>
        <v>26448744</v>
      </c>
      <c r="H50" s="11">
        <f>SUM(H43:H49)</f>
        <v>3250000</v>
      </c>
    </row>
    <row r="51" spans="1:9" ht="20.100000000000001" customHeight="1"/>
    <row r="52" spans="1:9" ht="20.100000000000001" customHeight="1">
      <c r="A52" s="30" t="s">
        <v>1167</v>
      </c>
      <c r="B52" s="30"/>
      <c r="C52" s="30"/>
      <c r="D52" s="30" t="s">
        <v>1227</v>
      </c>
      <c r="E52" s="30"/>
      <c r="F52" s="30"/>
      <c r="G52" s="30"/>
      <c r="H52" s="30"/>
      <c r="I52" s="30"/>
    </row>
    <row r="53" spans="1:9" ht="20.100000000000001" customHeight="1">
      <c r="A53" s="19" t="s">
        <v>1168</v>
      </c>
      <c r="B53" s="19" t="s">
        <v>1169</v>
      </c>
      <c r="C53" s="19" t="s">
        <v>1170</v>
      </c>
      <c r="D53" s="19" t="s">
        <v>1171</v>
      </c>
      <c r="E53" s="19" t="s">
        <v>1172</v>
      </c>
      <c r="F53" s="19" t="s">
        <v>1173</v>
      </c>
      <c r="G53" s="19"/>
      <c r="H53" s="19"/>
      <c r="I53" s="19"/>
    </row>
    <row r="54" spans="1:9" ht="20.100000000000001" customHeight="1">
      <c r="A54" s="19"/>
      <c r="B54" s="19"/>
      <c r="C54" s="19"/>
      <c r="D54" s="19"/>
      <c r="E54" s="19"/>
      <c r="F54" s="6" t="s">
        <v>1174</v>
      </c>
      <c r="G54" s="6" t="s">
        <v>1175</v>
      </c>
      <c r="H54" s="6" t="s">
        <v>1176</v>
      </c>
      <c r="I54" s="6" t="s">
        <v>1177</v>
      </c>
    </row>
    <row r="55" spans="1:9" ht="20.100000000000001" customHeight="1">
      <c r="A55" s="19" t="s">
        <v>1228</v>
      </c>
      <c r="B55" s="19"/>
      <c r="C55" s="19"/>
      <c r="D55" s="19"/>
      <c r="E55" s="19"/>
      <c r="F55" s="19"/>
      <c r="G55" s="19"/>
      <c r="H55" s="19"/>
      <c r="I55" s="19"/>
    </row>
  </sheetData>
  <sheetProtection password="8610" sheet="1" objects="1" scenarios="1"/>
  <mergeCells count="38">
    <mergeCell ref="A55:I55"/>
    <mergeCell ref="A50:E50"/>
    <mergeCell ref="A52:C52"/>
    <mergeCell ref="D52:I52"/>
    <mergeCell ref="A53:A54"/>
    <mergeCell ref="B53:B54"/>
    <mergeCell ref="C53:C54"/>
    <mergeCell ref="D53:D54"/>
    <mergeCell ref="E53:E54"/>
    <mergeCell ref="F53:I53"/>
    <mergeCell ref="A38:E38"/>
    <mergeCell ref="A40:C40"/>
    <mergeCell ref="D40:I40"/>
    <mergeCell ref="A41:A42"/>
    <mergeCell ref="B41:B42"/>
    <mergeCell ref="C41:C42"/>
    <mergeCell ref="D41:D42"/>
    <mergeCell ref="E41:E42"/>
    <mergeCell ref="F41:I41"/>
    <mergeCell ref="A27:E27"/>
    <mergeCell ref="A29:C29"/>
    <mergeCell ref="D29:I29"/>
    <mergeCell ref="A30:A31"/>
    <mergeCell ref="B30:B31"/>
    <mergeCell ref="C30:C31"/>
    <mergeCell ref="D30:D31"/>
    <mergeCell ref="E30:E31"/>
    <mergeCell ref="F30:I30"/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&amp;K00-00923850.MO3.234249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ПФХД</vt:lpstr>
      <vt:lpstr>Раздел 1</vt:lpstr>
      <vt:lpstr>Детализация по КФО</vt:lpstr>
      <vt:lpstr>Раздел 2</vt:lpstr>
      <vt:lpstr>Обоснования (111)</vt:lpstr>
      <vt:lpstr>Обоснования (100,300,850)</vt:lpstr>
      <vt:lpstr>Обоснования (242,244,247)</vt:lpstr>
      <vt:lpstr>Обоснования доходов</vt:lpstr>
      <vt:lpstr>Справочно</vt:lpstr>
      <vt:lpstr>Анализ ФОТ</vt:lpstr>
      <vt:lpstr>Лист согласования</vt:lpstr>
      <vt:lpstr>Протокол изменений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Бухгалтер2</dc:creator>
  <cp:lastModifiedBy>Бухгалтер2</cp:lastModifiedBy>
  <dcterms:created xsi:type="dcterms:W3CDTF">2023-04-21T12:05:44Z</dcterms:created>
  <dcterms:modified xsi:type="dcterms:W3CDTF">2023-04-21T12:05:44Z</dcterms:modified>
</cp:coreProperties>
</file>